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326"/>
  <workbookPr codeName="ThisWorkbook" defaultThemeVersion="124226"/>
  <mc:AlternateContent xmlns:mc="http://schemas.openxmlformats.org/markup-compatibility/2006">
    <mc:Choice Requires="x15">
      <x15ac:absPath xmlns:x15ac="http://schemas.microsoft.com/office/spreadsheetml/2010/11/ac" url="D:\Moji Dokumenti\cesta F. Jusupa i P. Svačića\"/>
    </mc:Choice>
  </mc:AlternateContent>
  <bookViews>
    <workbookView xWindow="0" yWindow="0" windowWidth="23040" windowHeight="9048" tabRatio="673"/>
  </bookViews>
  <sheets>
    <sheet name="Troškovnik_Čačinci" sheetId="180" r:id="rId1"/>
  </sheets>
  <definedNames>
    <definedName name="_xlnm._FilterDatabase" localSheetId="0" hidden="1">Troškovnik_Čačinci!$A$1:$H$630</definedName>
    <definedName name="_Toc532263130" localSheetId="0">Troškovnik_Čačinci!#REF!</definedName>
    <definedName name="_Toc532263132" localSheetId="0">Troškovnik_Čačinci!#REF!</definedName>
    <definedName name="_Toc532286383" localSheetId="0">Troškovnik_Čačinci!#REF!</definedName>
    <definedName name="_Toc532286385" localSheetId="0">Troškovnik_Čačinci!#REF!</definedName>
    <definedName name="_xlnm.Print_Titles" localSheetId="0">Troškovnik_Čačinci!$1:$8</definedName>
    <definedName name="_xlnm.Print_Area" localSheetId="0">Troškovnik_Čačinci!$A$1:$H$217</definedName>
  </definedNames>
  <calcPr calcId="162913" fullPrecision="0"/>
</workbook>
</file>

<file path=xl/calcChain.xml><?xml version="1.0" encoding="utf-8"?>
<calcChain xmlns="http://schemas.openxmlformats.org/spreadsheetml/2006/main">
  <c r="F92" i="180" l="1"/>
  <c r="F87" i="180"/>
  <c r="H117" i="180"/>
  <c r="F110" i="180"/>
  <c r="H110" i="180" s="1"/>
  <c r="H143" i="180"/>
  <c r="F138" i="180"/>
  <c r="H138" i="180" s="1"/>
  <c r="H133" i="180"/>
  <c r="F127" i="180"/>
  <c r="H132" i="180"/>
  <c r="F122" i="180"/>
  <c r="F105" i="180"/>
  <c r="F76" i="180"/>
  <c r="F71" i="180"/>
  <c r="F53" i="180" s="1"/>
  <c r="F64" i="180"/>
  <c r="F21" i="180"/>
  <c r="H21" i="180" s="1"/>
  <c r="F22" i="180"/>
  <c r="H22" i="180" s="1"/>
  <c r="F48" i="180"/>
  <c r="H31" i="180"/>
  <c r="H30" i="180"/>
  <c r="F23" i="180"/>
  <c r="H23" i="180" s="1"/>
  <c r="F58" i="180" l="1"/>
  <c r="F42" i="180" l="1"/>
  <c r="H29" i="180"/>
  <c r="H28" i="180"/>
  <c r="H161" i="180" l="1"/>
  <c r="H172" i="180" l="1"/>
  <c r="H167" i="180"/>
  <c r="H178" i="180"/>
  <c r="H166" i="180"/>
  <c r="H105" i="180"/>
  <c r="F26" i="180"/>
  <c r="H26" i="180" s="1"/>
  <c r="H76" i="180"/>
  <c r="H58" i="180"/>
  <c r="H64" i="180"/>
  <c r="H27" i="180"/>
  <c r="H180" i="180" l="1"/>
  <c r="H53" i="180"/>
  <c r="H186" i="180"/>
  <c r="H188" i="180" s="1"/>
  <c r="H201" i="180" l="1"/>
  <c r="H203" i="180"/>
  <c r="H71" i="180" l="1"/>
  <c r="H92" i="180"/>
  <c r="H33" i="180"/>
  <c r="H42" i="180"/>
  <c r="H48" i="180"/>
  <c r="H87" i="180"/>
  <c r="H122" i="180"/>
  <c r="H127" i="180"/>
  <c r="H145" i="180" l="1"/>
  <c r="H199" i="180" s="1"/>
  <c r="H94" i="180"/>
  <c r="H78" i="180"/>
  <c r="H195" i="180" s="1"/>
  <c r="H193" i="180"/>
  <c r="H197" i="180"/>
  <c r="H206" i="180" l="1"/>
  <c r="H210" i="180" s="1"/>
  <c r="H208" i="180" l="1"/>
</calcChain>
</file>

<file path=xl/sharedStrings.xml><?xml version="1.0" encoding="utf-8"?>
<sst xmlns="http://schemas.openxmlformats.org/spreadsheetml/2006/main" count="267" uniqueCount="211">
  <si>
    <t>2-09</t>
  </si>
  <si>
    <t>A.</t>
  </si>
  <si>
    <t>U cijeni je uključen sav rad, materijal te prevozi, potrebni za potpuno dovršenje uređene i zbijene posteljice.</t>
  </si>
  <si>
    <t>Rad se obračunava u četvornim metrima uređene i zbijene posteljice.</t>
  </si>
  <si>
    <t>A. PRIPREMNI RADOVI</t>
  </si>
  <si>
    <t>B. ZEMLJANI RADOVI</t>
  </si>
  <si>
    <t>C. KOLNIČKA KONSTRUKCIJA</t>
  </si>
  <si>
    <t>A.2.</t>
  </si>
  <si>
    <t>Ukupno  A. - PRIPREMNI RADOVI  (Kn)
UKUPNI IZNOS ZA PRIJENOS U REKAPITULACIJU (Kn)</t>
  </si>
  <si>
    <t>B.</t>
  </si>
  <si>
    <t>B.1.</t>
  </si>
  <si>
    <t>B.2.</t>
  </si>
  <si>
    <t>B.3.</t>
  </si>
  <si>
    <t>B.4.</t>
  </si>
  <si>
    <t>Ukupno  B - ZEMLJANI RADOVI  (Kn)
UKUPNI IZNOS ZA PRIJENOS U REKAPITULACIJU (Kn)</t>
  </si>
  <si>
    <t>C.</t>
  </si>
  <si>
    <t>C.1.</t>
  </si>
  <si>
    <t>C.2.</t>
  </si>
  <si>
    <t>Ukupno  C. - KOLNIČKA KONSTRUKCIJA  (Kn)
UKUPNI IZNOS ZA PRIJENOS U REKAPITULACIJU (Kn)</t>
  </si>
  <si>
    <t>E.</t>
  </si>
  <si>
    <t>TROŠKOVNIK</t>
  </si>
  <si>
    <t>m3</t>
  </si>
  <si>
    <t>2-02.3</t>
  </si>
  <si>
    <t>Broj stavke</t>
  </si>
  <si>
    <t>Opis stavke</t>
  </si>
  <si>
    <t>JM</t>
  </si>
  <si>
    <t>Količina</t>
  </si>
  <si>
    <t>J. C.</t>
  </si>
  <si>
    <t>Iznos</t>
  </si>
  <si>
    <t xml:space="preserve">IZRADIO:                </t>
  </si>
  <si>
    <t xml:space="preserve">INVESTITOR:   </t>
  </si>
  <si>
    <t xml:space="preserve">GRAĐEVINA:   </t>
  </si>
  <si>
    <t>PROJEKT:</t>
  </si>
  <si>
    <t>RAZINA OBRADE:</t>
  </si>
  <si>
    <t>2-10</t>
  </si>
  <si>
    <t>IZRADA POSTELJICE</t>
  </si>
  <si>
    <t>m'</t>
  </si>
  <si>
    <t>m2</t>
  </si>
  <si>
    <t>5-01</t>
  </si>
  <si>
    <t>OTU</t>
  </si>
  <si>
    <t>U stavku je uključen utovar i prijevoz do mjesta ugradnje, te prijevoz viška materijala na deponiju, pronalazak deponije i svi troškovi deponiranja.</t>
  </si>
  <si>
    <t>KOLNIČKA KONSTRUKCIJA</t>
  </si>
  <si>
    <t>Obračun radova:</t>
  </si>
  <si>
    <t>ODVODNJA</t>
  </si>
  <si>
    <t>Rad se mjeri u kubičnim metrima stvarno iskopanog materijala, mjereno u sraslom stanju.</t>
  </si>
  <si>
    <t>Iskop u materijalu kategorije “C”</t>
  </si>
  <si>
    <t>ZEMLJANI RADOVI</t>
  </si>
  <si>
    <t>PRIPREMNI RADOVI</t>
  </si>
  <si>
    <t>2-02</t>
  </si>
  <si>
    <t>E.1.</t>
  </si>
  <si>
    <t>GLAVNI  PROJEKT</t>
  </si>
  <si>
    <t>2-10.1</t>
  </si>
  <si>
    <t xml:space="preserve">REKAPITULACIJA </t>
  </si>
  <si>
    <t>Ukupno  - REKAPITULACIJA (Kn)</t>
  </si>
  <si>
    <t>PDV 25 %</t>
  </si>
  <si>
    <t>SVEUKUPNO (Kn)</t>
  </si>
  <si>
    <t>NAPOMENA: Prije izgradnje treba izvesti pripremne radove (kontrolu tehničkih rješenja predviđenih projektom, kontrola i određivanje točnih geodetskih visina, provjera mjera  i kontrola položaja priključka) i druge pripremne radove koje je potrebno izvesti kako bi se mogao izraditi dinamički plani i osigurati uvjeti za siguran rad. Radove je obvezan izvršiti izvoditelj po odobrenju nadzornog inženjera. S obzirom na vrstu i način izvođenja radova, predmetna građevina se može svrstati u cestovne građevine, te se potrebno pridržavati Općih tehničkih uvjeta za radove na cestama - OTU. Sve stavke uključuju sav potreban rad i materijal do gotovosti, odnosno izvršenosti stavke, te svi takvi radovi i materijali moraju biti obuhvaćeni jediničnom cijenom.</t>
  </si>
  <si>
    <t>D. ODVODNJA</t>
  </si>
  <si>
    <t>E. PROMETNA SIGNALIZACIJA</t>
  </si>
  <si>
    <t>PROMETNA SIGNALIZACIJA</t>
  </si>
  <si>
    <t>D.</t>
  </si>
  <si>
    <t>D.1.</t>
  </si>
  <si>
    <t>D.3.</t>
  </si>
  <si>
    <t>Ukupno  E. - PROMETNA SIGNALIZACIJA  (Kn)
UKUPNI IZNOS ZA PRIJENOS U REKAPITULACIJU (Kn)</t>
  </si>
  <si>
    <t>KONTROLA IZVEDBE</t>
  </si>
  <si>
    <t>Troškovi kontrolnih ispitivanja kvalitete i izvedenih radova;
što podrazumijeva kontrolna ispitivanja na trasi, uzimanje uzoraka i njihovu laboratorijsku obradu i ispitivanje svih ugrađenih slojeva kolničke konstrukcije i betonskih konstrukcija sa izvješćima o provedenim kontrolnim ispitivanjima posteljice i mehanički zbijenog nosivog sloja kolničke konstrukcije i kontrolnim ispitivanjima proizvedenih asfaltnih mješavina i svojstvima neporemećenih uzoraka iz kolnika cestovne prometnice, te izvješćem za betonske konstrukcije.
Ispitivanje se mora vršiti u skladu sa "Programom kontrole i osiguranja kakvoće", prema OTU, Hrvatske ceste d.o.o., knjige I, II, III i IV, 2001. godina. U cijeni su obuhvaćena sva potrebna kontrolna ispitivanja za prometne površine i objekte na dionici. Tekuća ispitivanja su obaveza izvođača radova i nisu obuhvaćena u ovoj cijeni.</t>
  </si>
  <si>
    <t>komplet</t>
  </si>
  <si>
    <t>A.2.1.</t>
  </si>
  <si>
    <t>A.2.2.</t>
  </si>
  <si>
    <t>A.2.3.</t>
  </si>
  <si>
    <t>kom</t>
  </si>
  <si>
    <t>1-03.5</t>
  </si>
  <si>
    <t>LOKACIJA I ZAŠTITA KOMUNALNIH INSTALACIJA I OSTALIH PRIKLJUČAKA</t>
  </si>
  <si>
    <t>Izrada armirano-betonskih ploča za zaštitu postojećih instalacija u blizini posteljice. Ploča se izvodi od betona klase C30/37- XC2, armaturne mreža Q335. AB ploča dimenzija je 0,15m x 1,5m. U cijenu stavke ulaze svi potrebni radovi, materijali, oprema, doprema, istovar, utovar, njega betona, sve oplate i skele i slično, potrebni za potpuno dovršenje stavke.</t>
  </si>
  <si>
    <t>ISKOP HUMUSA</t>
  </si>
  <si>
    <t>Rad obuhvaća površinski iskop humusa u debljini sloja od 20cm, te prijevoz viška materijala na stalno ili privremeno odlagalište koje osigurava i održava Izvoditelj radova. U završnoj fazi radova otkopanim materijalom vrši se humuziranje zelenih površina.
Humus se iskopava strojno, buldozerima, bagerima ili univerzalnim strojevima.</t>
  </si>
  <si>
    <t>Po kubičnom metru stvarno iskopanog humusa mjereno u sraslom stanju</t>
  </si>
  <si>
    <t>ISKOPI U MATERIJALU "C" KATEGORIJE</t>
  </si>
  <si>
    <t>Iskopi na trasi koji su predviđeni projektom: iskopi na mjestu uklapanja s postojećim kolnikom županijske ceste. Iskop se obavlja prema visinskim kotama iz projekta, te propisanim nagibima kosina. Rad uključuje i utovar iskopanog materijala u prijevozna sredstva, prijevoz do deponije, deponiranje i uređenje deponije. Mjesto deponije dužan je osigurati izvođač radova.</t>
  </si>
  <si>
    <t>2-08.2</t>
  </si>
  <si>
    <t>Rad uključuje iskop sloja slabog materijala u temeljnom tlu s odvozom na odlagalište, te njegovu zamjenu izradom zbijenog nasipnog sloja od drobljenog kamena. Stavka uključuje nabavu, dobavu, prijevoz i ugradnju zamjenskog materijala (kamena). Predviđena debjina zamjene je cca. 25cm ili prema zahtjevu nadzornog inženjera. Izvođač radova dužan je osigurati sva potrebna ispitivanja radi uvida u kakvoću izvedene zamjene. Primjenu tog materijala odobrava nadzorni inženjer.</t>
  </si>
  <si>
    <t>Po kubičnom metru ugrađenog i zbijenog zamjenskog materijala</t>
  </si>
  <si>
    <t xml:space="preserve">UREĐENJE SLABONOSIVOG TEMELJNOG TLA I POSTELJICE GEOTEKSTILOM </t>
  </si>
  <si>
    <t>2-08.4</t>
  </si>
  <si>
    <t>B.5.</t>
  </si>
  <si>
    <t xml:space="preserve">Planiranje i poravnjanje eventualnih neravnina na temeljnom tlu i nabava, dobava i polaganje geotekstila kvalitete i klasifikacije prema OTU.
Geotekstil tip 300g/m².
Rad obuhvaća polaganje geotekstila na pripremljeno temeljno tlo s preklapanjem i šivanjem.
Preklapanje treba izvesti u smjeru nasipanja materijala. </t>
  </si>
  <si>
    <t>Po kvadratnom metru ugrađenog geotekstila</t>
  </si>
  <si>
    <t>B.6.</t>
  </si>
  <si>
    <t>IZRADA NASIPA</t>
  </si>
  <si>
    <t>Po kubičnom metru stvarno izvedenog nasipa</t>
  </si>
  <si>
    <t>B.7.</t>
  </si>
  <si>
    <t>IZRADA NASIPA OD MJEŠOVITIH MATERIJALA</t>
  </si>
  <si>
    <t>IZRADA BANKINA OD ZRNATOG KAMENOG MATERIJALA</t>
  </si>
  <si>
    <t>Rad obuhvaća dobavu zrnatog kamenog materijala veličine zrna 0-31.5mm, razastiranje, planiranje i zbijanje. Debljina sloja zrnatog kamenog materijala bankine u zbijenom stanju iznosi 10cm, a širina bankine prema detaljima iz projekta. Razastiranje i planiranje obavlja se strojno grejderom uz potreban ručni rad. Zbijanje se obavlja glatkim valjcima ili valjcima s kotačima na pneumaticima uz potrebno vlaženje vodom.</t>
  </si>
  <si>
    <t>3-01</t>
  </si>
  <si>
    <t>3-01.1</t>
  </si>
  <si>
    <t>3-01.1.1</t>
  </si>
  <si>
    <t>POVRŠINSKO ODVODNJAVANJE</t>
  </si>
  <si>
    <t>ODVODNI JARCI</t>
  </si>
  <si>
    <t>JARAK BEZ OBLOGE</t>
  </si>
  <si>
    <t xml:space="preserve">Strojni iskop jaraka u  tlu s  uređenjem dna i pokosa jarka prema projektu s odbacivanjem materijala u stranu, razastiranjem i planiranjem materijala iz iskopa, te utovarom viška iskopa. Stavka uključuje i prijevoz viška materijala na odlagalište.                              </t>
  </si>
  <si>
    <t xml:space="preserve">Rad se mjeri u m³ stvarnog iskopa jarka. </t>
  </si>
  <si>
    <t>IZRADA PROCJEDNICA</t>
  </si>
  <si>
    <t>Rad obuhvaća nabavu, dobavu i ugradnju zrnatog kamenog materijala granulacije 30/60 mm za izvedbu tankog sloja kao produžetka donjeg nosivog sloja kolničke konstrukcije u širini bankina, obostrano ili samo u širini niže bankine, na isplaniranu podlogu u širini od 1.50 m, debljini 0.10 m.
Materijal se ugrađuje i sabija laganim sredstvima za sabijanje do modula stišljivosti koji iznosi Ms ≥ 35 MN/m². U stavku je uključen i iskop nasipa bankine i kasnije zatrpavanje za potrebe izvedbe procjednica, te utovar i odvoz viška materijala na deponiju po izboru Investitora i uređenje deponije.</t>
  </si>
  <si>
    <t>Rad se mjeri i obračunava u kubičnim metrima (m³) ugrađenog zrnatog kamenog materijala.</t>
  </si>
  <si>
    <t>D.2.</t>
  </si>
  <si>
    <t>3-02.2</t>
  </si>
  <si>
    <t>3-03</t>
  </si>
  <si>
    <t>CIJEVNI BETONSKI PROPUSTI</t>
  </si>
  <si>
    <t>Izrada cijevnih betonskih propusta različitih promjera. Izrada obuhvaća profiliranje rova za cijevi, utovar i odvoz viška materijala na deponiju koju osigurava Izvoditelj, deponiranje i uređenje deponije, nabavu, izvedbu podloge od drobljenog kamena debljine 10cm, nabavu, dobavu i ugradnju armiranobetonske podloge od betona klase min C25/30; d=15cm ispod cijevi armirane sa armaturom B500B, nabavu, dobavu i ugradnju betonskih cijevi, nabavu, dobavu, ugradnju geotekstila oko betonskih cijevi, nabavu, dobavu, ugradnju, te zbijanje šljunčanog materijala 0/32mm kao ispune rova do kote posteljice, te kontrolu kvalitete izvedenog propusta.
Zatrpavanje rova smije započeti tek nakon što Nadzorni inženjer primi ugrađene cijevi, a iste se prije toga moraju podvrći kontrolnom ispitivanju prema propisima za kanalizacijske radove. Betonske cijevi moraju biti atestirane, a njihovu primjenu odobrava Nadzorni inženjer.</t>
  </si>
  <si>
    <t>Obračun se vrši po m' ugrađene betonske cijevi, a u njega ulazi sav potreban materijal i rad do potpunog dovršenja propusta.</t>
  </si>
  <si>
    <t>Ukupno  D. - ODVODNJA  (Kn)
UKUPNI IZNOS ZA PRIJENOS U REKAPITULACIJU (Kn)</t>
  </si>
  <si>
    <t xml:space="preserve">Izrada donjeg nosivog sloja od mehanički zbijene drobljene kamene mješavine 0/63 mm na mjestima kolničke konstrukcije. Stavkom je obuhvaćena nabava, doprema i ugradnja (strojno razastiranje, planiranje i zbijanje do traženog modula stišljivosti ili stupnja zbijenosti) na uređenu i preuzetu podlogu.
Zahtjevi kvalitete za: cestu, raskrižje, pristupne ceste, autobusna ugibališta, parkirališta (Sz=100%, Ms=80MN/m²), pješačke i biciklističke površine (Sz=97%, Ms=80MN/m²). 
Izvedba, kontrola kakvoće i obračun prema OTU 5-01.                     </t>
  </si>
  <si>
    <t>NOSIVI SLOJEVI OD ZRNATOG KAMENOG MATERIJALA</t>
  </si>
  <si>
    <t>Rad se mjeri i obračunava u kubičnim metrima ugrađenog materijala u zbijenom stanju za svaku debljinu sloja.</t>
  </si>
  <si>
    <t>NOSIVO-HABAJUĆI SLOJEVI (AC surf)</t>
  </si>
  <si>
    <t>13108-1</t>
  </si>
  <si>
    <t xml:space="preserve">Strojna izrada asfaltnog nosivo-habajućeg sloja (AC surf), proizvedenog i ugrađenog po vrućem postupku, vrste bitumena i agregata prema potvrđenom radnom sastavu. U cijenu je uključena nabava i prijevoz prethodno strojno proizvedene mješavine od agregata i bitumena kao veziva, nazivne veličine najvećeg zrna, vrste kamenog materijala i granulometrijskog sastava prema odredbama u projektu i u skladu prema: HRN EN 13043:2003 (agregati); HRN EN 12591:2009 (cestograđevni bitumen) i  HRN EN 13108-1:2007 (asfaltbeton), te utovar, prijevoz, i strojna ugradba (razastiranje i zbijanje). Izvedba, kontrola kakvoće i obračun prema HRN EN 13108-1 za srednje i teško prometno opterećenje. U cijenu izvedbe nosivo-habajućeg sloja uključeno je čišćenje podloge te nabava, prijevoz i prskanje bitumenskom emulzijom prije izvedbe samog sloja u količini od 0.30 kg/m².                                 </t>
  </si>
  <si>
    <t>Obračun radova po kvadratnom metru urađenog nosivo-habajućeg sloja.</t>
  </si>
  <si>
    <t>9-01</t>
  </si>
  <si>
    <t>PROMETNI ZNAKOVI (OKOMITA SIGNALIZACIJA)</t>
  </si>
  <si>
    <t>Sve postojeće prometne znakove koji zadovoljavaju uvjete iz važećih zakona, pravilnika, te normi vezanih uz prometne znakove, a u pogledu retrorefleksije, veličine znakova i sl., te čija je očuvanost na zadovoljavajućoj razini, potrebno je propisno ugraditi na za to predviđeno mjesto prema detaljima iz projekta.</t>
  </si>
  <si>
    <t>Ovaj rad obuhvaća nabavu i postavljanje svih vrsta prometnih znakova u svemu prema projektu prometne opreme ceste. 
Prometni znakovi svojom vrstom, značenjem, oblikom, bojom, veličinom i načinom postavljanja trebaju biti u skladu s Pravilnikom o prometnim znakovima, signalizaciji i opremi na cestama (N.N. 33/05, 64/05, 155/05 i 14/11), te hrvatskim normama.</t>
  </si>
  <si>
    <t>Prometni znakovi pričvršćuju se na stupove koji su izrađeni od Fe cijevi i zaštićeni protiv korozije postupkom vrućeg cinčanja.
Pri postavljanju prometni znak treba zakrenuti za 3-5° u odnosu na os prometnice da se izbjegne intenzivna refleksija i smanji kontrast oznaka, znaka i pozadine koja je osvijetljena. Klasa retrorefleksije sukladno Pravilniku. Na isti se stup ne smije postaviti više od dva prometna znaka. Na istom stupu ukoliko je više prometnih znakova klasa retrorefleksije mora biti ona veća (II ili III). Stupovi znakova postavljaju se u betonske temelje minimalne kakvoće betona C 20/25, oblika zarubljene piramide čije su stranice donjeg kvadrata 30 cm i gornjeg 20 cm.</t>
  </si>
  <si>
    <t>Postavljanje prometnih znakova obračunava se po komadu postavljenog znaka zajedno sa stupom i temeljem kao i svom ostalom opremom i priborom za njegovo postavljanje.</t>
  </si>
  <si>
    <t>9-01.1</t>
  </si>
  <si>
    <t>PROMETNI ZNAKOVI OPASNOSTI</t>
  </si>
  <si>
    <t>Prometni se znakovi opasnosti (oblika istostraničnoga trokuta) postavljaju na stupove kružna presjeka Dimenzije znakova određene su Pravilnikom o prometnim znakovima, signalizaciji i opremi na cestama (N.N. 33/05, 64/05, 155/05 i 14/11) i HR normama.
Rad obuhvaća nabavu, prijevoz i postavljanje prometnoga znaka sa stupom i temeljem. Obračunava se prema broju postavljenih znakova određenih dimenzija, uključujući stupove, sva oprema i pribor za pričvrščivanje prometnih znakova i temelje s nosivom konstrukcijom.</t>
  </si>
  <si>
    <t>Znak A08, 60x60x60 cm</t>
  </si>
  <si>
    <t>Znak A09, 60x60x60 cm</t>
  </si>
  <si>
    <t>E.2.</t>
  </si>
  <si>
    <t>PROMETNI ZNAKOVI IZRIČITIH NAREDBI</t>
  </si>
  <si>
    <t>Prometni znakovi izričitih naredbi su kružnog oblika (iznimno osmerokut ili istostraničan trokut) i postavljaju se na stupove kružna presjeka. Dimenzije znakova određene su Pravilnikom o prometnim znakovima, signalizaciji i opremi na cestama (N.N. 33/05, 64/05, 155/05 i 14/11) i HR normama.
Rad obuhvaća nabavu, prijevoz i postavljanje prometnoga znaka sa stupom i temeljem. Obračunava se prema broju postavljenih znakova određenih dimenzija, uključujući stupove, sva oprema i pribor za pričvrščivanje prometnih znakova i temelje s nosivom konstrukcijom.</t>
  </si>
  <si>
    <t>E.2.1.</t>
  </si>
  <si>
    <t>E.2.2.</t>
  </si>
  <si>
    <t>Znak  B02, osmerokut; 60 cm</t>
  </si>
  <si>
    <t>Znak  B31, Ø 60 cm</t>
  </si>
  <si>
    <t>9-01.2</t>
  </si>
  <si>
    <t>PRIVREMENA REGULACIJA PROMETA</t>
  </si>
  <si>
    <t>9-01.4</t>
  </si>
  <si>
    <t>Prometni znakovi privremene regulacije se nakon završetka jedne grupe radova postavljaju prema Projektu privremene regulacije prometa za slijedeću grupu radova. Moguće je prometne znakove koristiti više puta za cijelo vrijeme izvođenja radova. Nakon završetka radova znakovi privremene regulacije prometa ostaju u vlasništvu Izvođača.</t>
  </si>
  <si>
    <t>Projekt privremene regulacije prometa</t>
  </si>
  <si>
    <t>F.</t>
  </si>
  <si>
    <t>F. KONTROLA IZVEDBE</t>
  </si>
  <si>
    <t>A.3.</t>
  </si>
  <si>
    <t>A.3.1.</t>
  </si>
  <si>
    <t>A.3.2.</t>
  </si>
  <si>
    <t>E.3</t>
  </si>
  <si>
    <t>E.4.</t>
  </si>
  <si>
    <t>Radovi ne mogu započeti bez privremene regulacije prometa za vrijeme izvođenja radova. Prometni znakovi privremene regulacije prometa su oblika trokuta, kruga ili pravokutnika, a postavljaju na stupove kružna presjeka obojeni crvenom i bijelom bojom (d=25 cm). 
Osim postavljanja obvezna je i kontrola zbog eventulanog rušenja ili oštećenja, kao i kontrola napajanja za svjetleće prometne znakove i mobilne semafore. Obzirom na opseg i sigurnost sudionika u prometu i djelatnika ukoliko se ne može primjeniti predviđena tipska privremena regulacija prometa, izvođač radova dužan je naručiti Projekt privremene regulacije prometa za svako odstupanje od tipske regulacije, a sukladno dinamici i ishoditi sva potrebna odobrenja.</t>
  </si>
  <si>
    <t xml:space="preserve">Radovi nemogu započeti bez privremene regulacije prometa za vrijeme izvođenja radova. Izvođač je dužan osigurati Projekte privremene regulacije prometa, te pri sastavljanju ponude obići buduće gradilište te ukalkulirati u ponudu prometne znakove privremene regulacije prometa u potrebnom broju, obliku i s tehničkim obilježjima u skladu sa napredovanjem radova i zahtjevima zakonom nadležnih institucija, te ishođenje svih potrebnih suglasnosti.
Radovi se posebno ne obračunavaju i ne naplaćuju već ih treba uključiti u cijenu horizontalne i vertikalne prometne signalizacije predviđene ovim troškovnikom.
Prometni znakovi privremene regulacije prometa su oblika trokuta, kruga ili pravokutnika, a postavljaju na stupove kružna presjeka obojeni crvenom i bijelom bojom (d=25 cm). Rad obuhvaća nabavu, prijevoz, postavljanje i premještanje prometnih znakova sa stupovima i temeljima ili nogarima za K21, a osim postavljanja obvezna je i kontrola zbog eventulanog rušenja ili oštećenja, kao i kontrola napajanja za svjetleće prometne znakove i mobilne semafore. 
Nakon završetka svih radova znakovi privremene regulacije prometa moraju se ukloniti, a ostaju u vlasništvu Izvođača. </t>
  </si>
  <si>
    <t>IZGRADNJA NERAZVRSTANE CESTE;
Franje Jusupa i Petra Svačića u Čačincima</t>
  </si>
  <si>
    <t>OPĆINA ČAČINCI</t>
  </si>
  <si>
    <t>Polaganje betonskih polucijevi za zaštitu postojećih elektrokomunikacijskih instalacija na mjestima gdje se nalaze u blizini posteljice. Rad obuhvaća otkop oko instalacije, dobavu i postavljanje betonskih polucijevi iznad postojeće instalacije, te zatrpavanje iskopanog rova pijeskom.</t>
  </si>
  <si>
    <t>Polaganje betonskih polucijevi za zaštitu postojećih plinskih instalacija na mjestima gdje se nalaze u blizini posteljice. Rad obuhvaća otkop oko instalacije, dobavu i postavljanje betonskih polucijevi iznad postojeće instalacije, te zatrpavanje iskopanog rova pijeskom.</t>
  </si>
  <si>
    <t>Polaganje betonskih polucijevi za zaštitu postojećih vodoopskrbnih instalacija na mjestima gdje se nalaze u blizini posteljice. Rad obuhvaća otkop oko instalacije, dobavu i postavljanje betonskih polucijevi iznad postojeće instalacije, te zatrpavanje iskopanog rova pijeskom.</t>
  </si>
  <si>
    <t>1-03.2</t>
  </si>
  <si>
    <t>UKLANJANJE UMJETNIH OBJEKATA, POSTOJEĆIH KONSTRUKCIJA, PROMETNIH ZNAKOVA, REKLAMNIH PLOČA I SLIČNO</t>
  </si>
  <si>
    <t>Rušenja, iskop, utovar, prijevoz na deponiju, deponiranje i uređenje deponije postojeće kolničke konstrukcije, rubnjaka, betonskih kanalica, postojećih rigola, elemenata koje se ne mogu demontirati (npr. zidane nadstrešnice i sl.). Stavka obuhvaća i strojno zasijecanje asfalta na mjestima uklapanja, pri izvedbi prokopa i sl.</t>
  </si>
  <si>
    <t xml:space="preserve">Vađenje, demontiranje i izmještanje prometnih znakova, reklamnih ploča, čeličnih odbojnika, ograda i druge prometne opreme na cesti treba obaviti tako da se svi sastavni dijelovi sačuvaju neoštećeni i da ih je moguće opet upotrijebiti. Izvođač je dužan održavati gradilište za vrijeme izvođenja radova (održavanje zelenila, vertikalne, horizontalne i ostale signalizacije, privremene ragulacije i svega ostalog što je u funkciji sigurnog odvijanje prometa). </t>
  </si>
  <si>
    <t>Prije početka radova izvođač radova je dužan u suradnji s nadzornim inženjerom sačiniti popis turističke signalizacije i reklama, kako bi se temeljem istog od vlasnika turistčke signalizacije i reklama moglo zatražiti privremeno uklanjanje ili izmještanje (o trošku vlasnika) za vrijeme izvođenja radova. Postojeći turistički znakovi se zadržavaju.</t>
  </si>
  <si>
    <t>Rušenje postojeće kolničke konstrukcije u prosječnoj debljini od 45cm; uključujući sva strojna zasijecanja postojećeg asfalta pri iskopu. Stavkom je obuhvaćeno i rušenje rubnjaka, betonskih pasica, kamenih kocki i rigolica ako se potpuno nalaze u području rušenja.</t>
  </si>
  <si>
    <t>Rušenje armirano-betonskih, betonskih i kamenih elemenata (konstrukcija) u zoni zahvata (uljevi, zidovi, temelji, stubišta i sl.).</t>
  </si>
  <si>
    <t>A.3.3.</t>
  </si>
  <si>
    <t>A.3.4.</t>
  </si>
  <si>
    <t>A.3.5.</t>
  </si>
  <si>
    <t>A.3.6.</t>
  </si>
  <si>
    <t>Prilagođavanje poklopaca komunalnih i ostalih instalacija novoj niveleti. Ova stavka obuhvaća slijedeće radove: uklanjanje i zaštita kod iskopa okvira sa poklopcem, iskop i štemanje betona oko poklopca, izmještanje na novu kotu određenu projektom, zatrpavanje oko poklopaca uz nabijanje i betoniranje istih.</t>
  </si>
  <si>
    <t>Visinska prilagodba (uklapanje) vodovodnih ventila, uličnih kapa i ugradbene garniture.</t>
  </si>
  <si>
    <t>ZAMJENA SLOJA SLABONOSIVOG TEMELJNOG TLA I POSTELJICE BOLJIM MATERIJALOM</t>
  </si>
  <si>
    <t>Ovaj rad obuhvaća nasipe zemljom koji su predviđeni projektom, a to su: nasipi ispod bankine, oko rubnjaka i nasipi  za budući zeleni pojas. Za nasip je moguće koristiti materijal dobiveni iskopom. Rad uključuje i istovar materijala iz prijevoznog sredstva.</t>
  </si>
  <si>
    <t>IZRADA POSTELJICE OD MJEŠOVITIH MATERIJALA</t>
  </si>
  <si>
    <t>2-10.2</t>
  </si>
  <si>
    <t xml:space="preserve">Grubo i fino strojno planiranje, te zbijanje glatkim valjcima ili valjcima s kotačima na pneumaticima.
Zbijanje posteljice u kamenitim materijalima treba izvršiti tako, da se postigne stupanj zbijenosti u odnosu na standardni Proctor-ov postupak Sz=100%, odnosno modul stišljivosti mjeren kružnom pločom Ms≥35MN/m². </t>
  </si>
  <si>
    <t>Po kubičnom metru stvarno izvedene bankine širine 0.50m</t>
  </si>
  <si>
    <t>Iskop odvodnih jaraka, profiliranje i izmuljenje postojećih jaraka i propusta u količini od 0,35m³ po metru dužnom</t>
  </si>
  <si>
    <t>D.4.</t>
  </si>
  <si>
    <t>3-02</t>
  </si>
  <si>
    <t>Radovi se mjere i obračunavaju po m³ izvedenog čeonog zida sa temeljem.</t>
  </si>
  <si>
    <t>Betonski cijevni propust promjera Ø 400mm</t>
  </si>
  <si>
    <t>Betonski cijevni propust promjera Ø 800mm</t>
  </si>
  <si>
    <t>IZRADA ČEONIH ZIDOVA</t>
  </si>
  <si>
    <t xml:space="preserve">Izrada temelja i čeonog zida na mjestu uljeva i izljeva cijevnog betonskog propusta. Zid je debljine d=25cm sa temeljnom stopom od d=60cm prema kotama i dimenzijama danim u detalju u projektu.
Rad obuhvaća iskop zemlje za izvedbu temelja, nabavu, transport i ugradnju šljunka, betona i armature. Podložni sloj šljunka debljine je 10cm, beton je klase C 30/37 za izvedbu zidova u dvostranoj bočnoj oplati vibriranjem, armiranje se vrši armaturom B500B, Q-335 i Q-503. Stavkom je obuhvaćena i njega betona u periodu očvršćivanja, kao i sav potreban rad i materijal do potpunog dovršenja armirano-betonskih čeonih zidova. </t>
  </si>
  <si>
    <t>BETONSKA OBLOGA CIJEVI</t>
  </si>
  <si>
    <t>Izrada zaštitne betonske obloge cijevi u blizini posteljice od betona klase C25/30, debljine 10-15cm. Zaštitnu oblogu izvesti prije zatrpavanja kanalizacijskog rova pijeskom. Stavka obuhvaća sav potrebni rad, opremu i materijal, kao i nabavu, dopremu i ugradnju betona.</t>
  </si>
  <si>
    <t>Rad se mjeri i obračunava po kubičnom metru izvedene obloge cijevi.</t>
  </si>
  <si>
    <t>Zaštitna betonska obloga kanalizacijskih cijevi</t>
  </si>
  <si>
    <t>BETONSKA SEGMENTNA RIGOLICA</t>
  </si>
  <si>
    <t>Ugradnja tipskih betonskih rigolica dimenzija 40x50x50cm u sloj podložnog betona klase C 16/20 debljine 10 cm. Stavkom je obuhvaćena izrada, planiranje i zbijanje podloge, nabava i ugradnja podložnog materijala i rigolice, prijevoz i prijenos, privremeno skladištenje, obrada spojnica, postavljanje i uklanjanje potrebne oplate,  te sav potrebni rad, opremu i materijal. Izvedba, kontrola kakvoće i obračun prema OTU 3-04.9.</t>
  </si>
  <si>
    <t>Betonska segmentna rigolica širine 40cm</t>
  </si>
  <si>
    <t>JARAK OBLOŽEN MONOLITNO</t>
  </si>
  <si>
    <t>3-01.1.2</t>
  </si>
  <si>
    <t xml:space="preserve">Rad obuhvaća iskop jarka s uređenjem dna i pokosa jarka prema projektu te nabavu, dobavu i ugradnju betona C 30/37, XC2, dmax=16mm, debljine 15 cm, obuhvaćenog ispod uljevnog i izljevnog dijela tijela propusta. U cijeni stavke je podloga od šljunka 0/32 debljine 10 cm te oplata i armatura (Q-196 obostrano).                       </t>
  </si>
  <si>
    <t>Obračun po m² razvijene površine i potpuno dovršene obloge jaraka</t>
  </si>
  <si>
    <t>DRENAŽE</t>
  </si>
  <si>
    <t>IZRADA PLITKIH DRENAŽA</t>
  </si>
  <si>
    <t xml:space="preserve">Izrada plitkih drenaža od perforiranih drenažnih PVC cijevi na podlozi od betona klase C 12/15. Izrada plitkih drenaža u već iskopanim rovovima, dna ispod granice smrzavanja i isplaniranog na zadani nagib iz projekta, od perforiranih drenažnih PVC cijevi, na podlozi od gline ili betona, sa ugradnjom filterskog sloja od šljunka ili tucanika granulacije 8-63 mm promjera zrna i zatrpavanje rova, te utovarom i odvozom viška materijala. U cijenu je uključeno i poravnanje dna iskopanog rova, nabava, prijevoz i prijenos materijala za izradu podloge, filterskog materijala i drenažnih cijevi i spojeva odnosno ispusta, po potrebi privremeno skladištenje materijala, rad na izradi podloge, postavljanju i spajanju drenažnih cijevi u projektiranom nagibu, izrada predviđenih vodolovnih grla ili ispusta u okolni teren, izrada filterskog sloja s pažljivim zbijanjem i čišćenje nakon dovršetka radova. Izvedba, kontrola kakvoće i obračun prema OTU 3-02.2.                         </t>
  </si>
  <si>
    <t>Rad se mjeri i obračunava po metru dužnom izvedenog drenažnog sustava prema projektu.</t>
  </si>
  <si>
    <t>Drenažna cijev DN 110mm</t>
  </si>
  <si>
    <t>D.5.</t>
  </si>
  <si>
    <t>D.5.1.</t>
  </si>
  <si>
    <t>D.5.2.</t>
  </si>
  <si>
    <t>D.6.</t>
  </si>
  <si>
    <t>D.6.1.</t>
  </si>
  <si>
    <t>D.7.</t>
  </si>
  <si>
    <t>D.7.1.</t>
  </si>
  <si>
    <t>Izrada nosivog sloja kamena minimalne debljine 40 cm</t>
  </si>
  <si>
    <t xml:space="preserve">Izrada nosivo-habajućeg sloja od asfaltbetona AC 22 surf 50/70 AG9 M4-E, debljine 7,0cm, uključivo i prskanje bitumenskom emulzijom u količini od 0.30 kg/m². </t>
  </si>
  <si>
    <t>Ukupno  F. - KONTROLA IZVEDBE  (Kn)
UKUPNI IZNOS ZA PRIJENOS U REKAPITULACIJU (Kn)</t>
  </si>
  <si>
    <t>U ___________________________, _________________g.</t>
  </si>
  <si>
    <t>IZRADA: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</si>
</sst>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2"/>
      <name val="HRHelvetica"/>
    </font>
    <font>
      <sz val="8"/>
      <name val="Tahoma"/>
      <family val="2"/>
    </font>
    <font>
      <i/>
      <sz val="8"/>
      <name val="Tahoma"/>
      <family val="2"/>
    </font>
    <font>
      <sz val="10"/>
      <name val="Tahoma"/>
      <family val="2"/>
    </font>
    <font>
      <sz val="9"/>
      <name val="Tahoma"/>
      <family val="2"/>
    </font>
    <font>
      <sz val="7"/>
      <name val="Tahoma"/>
      <family val="2"/>
    </font>
    <font>
      <b/>
      <sz val="8"/>
      <name val="Tahoma"/>
      <family val="2"/>
    </font>
    <font>
      <b/>
      <sz val="9"/>
      <name val="Tahoma"/>
      <family val="2"/>
    </font>
    <font>
      <sz val="8"/>
      <color indexed="9"/>
      <name val="Tahoma"/>
      <family val="2"/>
    </font>
    <font>
      <b/>
      <sz val="12"/>
      <name val="Tahoma"/>
      <family val="2"/>
    </font>
    <font>
      <b/>
      <sz val="10"/>
      <name val="Tahoma"/>
      <family val="2"/>
    </font>
    <font>
      <b/>
      <sz val="8"/>
      <name val="Tahoma"/>
      <family val="2"/>
      <charset val="238"/>
    </font>
    <font>
      <b/>
      <i/>
      <sz val="8"/>
      <name val="Tahoma"/>
      <family val="2"/>
      <charset val="238"/>
    </font>
    <font>
      <b/>
      <sz val="10"/>
      <name val="Tahoma"/>
      <family val="2"/>
      <charset val="238"/>
    </font>
    <font>
      <sz val="10"/>
      <name val="Tahoma"/>
      <family val="2"/>
      <charset val="238"/>
    </font>
    <font>
      <sz val="10"/>
      <name val="HRHelvetica"/>
    </font>
    <font>
      <b/>
      <sz val="8"/>
      <color rgb="FFFF0000"/>
      <name val="Tahoma"/>
      <family val="2"/>
    </font>
    <font>
      <b/>
      <sz val="8"/>
      <color rgb="FFFF0000"/>
      <name val="Tahoma"/>
      <family val="2"/>
      <charset val="238"/>
    </font>
  </fonts>
  <fills count="6">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5" tint="0.59996337778862885"/>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5">
    <xf numFmtId="0" fontId="0" fillId="0" borderId="0" xfId="0"/>
    <xf numFmtId="49" fontId="1" fillId="0" borderId="0" xfId="0" applyNumberFormat="1" applyFont="1" applyFill="1" applyBorder="1" applyAlignment="1">
      <alignment horizontal="left" vertical="top"/>
    </xf>
    <xf numFmtId="0" fontId="1" fillId="0" borderId="0" xfId="0" applyFont="1" applyFill="1" applyBorder="1" applyAlignment="1">
      <alignment horizontal="justify"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center"/>
    </xf>
    <xf numFmtId="4" fontId="1" fillId="0" borderId="0" xfId="0" applyNumberFormat="1" applyFont="1" applyFill="1" applyBorder="1" applyAlignment="1"/>
    <xf numFmtId="0" fontId="1" fillId="0" borderId="0" xfId="0" applyFont="1" applyFill="1" applyBorder="1"/>
    <xf numFmtId="0" fontId="1" fillId="0" borderId="0" xfId="0" quotePrefix="1" applyFont="1" applyFill="1" applyBorder="1" applyAlignment="1">
      <alignment horizontal="left" vertical="top" wrapText="1"/>
    </xf>
    <xf numFmtId="49" fontId="1" fillId="0" borderId="1" xfId="0" applyNumberFormat="1" applyFont="1" applyFill="1" applyBorder="1" applyAlignment="1">
      <alignment horizontal="left" vertical="top"/>
    </xf>
    <xf numFmtId="49" fontId="1" fillId="0" borderId="1" xfId="0" applyNumberFormat="1" applyFont="1" applyFill="1" applyBorder="1" applyAlignment="1">
      <alignment horizontal="center" vertical="top"/>
    </xf>
    <xf numFmtId="0" fontId="1" fillId="0" borderId="1" xfId="0" applyFont="1" applyFill="1" applyBorder="1" applyAlignment="1">
      <alignment horizontal="justify"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xf>
    <xf numFmtId="4" fontId="1" fillId="0" borderId="1" xfId="0" applyNumberFormat="1" applyFont="1" applyFill="1" applyBorder="1" applyAlignment="1"/>
    <xf numFmtId="0" fontId="4" fillId="2" borderId="2" xfId="0" applyFont="1" applyFill="1" applyBorder="1" applyAlignment="1">
      <alignment horizontal="center" vertical="center"/>
    </xf>
    <xf numFmtId="4" fontId="4" fillId="2" borderId="2" xfId="0" applyNumberFormat="1" applyFont="1" applyFill="1" applyBorder="1" applyAlignment="1">
      <alignment horizontal="center" vertical="center"/>
    </xf>
    <xf numFmtId="0" fontId="5" fillId="0" borderId="0" xfId="0" applyFont="1" applyFill="1"/>
    <xf numFmtId="0" fontId="5" fillId="0" borderId="0" xfId="0" applyFont="1" applyFill="1" applyBorder="1" applyAlignment="1">
      <alignment horizontal="left"/>
    </xf>
    <xf numFmtId="49" fontId="5" fillId="0" borderId="0" xfId="0" applyNumberFormat="1" applyFont="1" applyFill="1" applyAlignment="1">
      <alignment horizontal="center" vertical="top"/>
    </xf>
    <xf numFmtId="0" fontId="5" fillId="0" borderId="0" xfId="0" applyFont="1" applyFill="1" applyAlignment="1">
      <alignment horizontal="justify" vertical="top" wrapText="1"/>
    </xf>
    <xf numFmtId="0" fontId="5" fillId="0" borderId="0" xfId="0" applyFont="1" applyFill="1" applyAlignment="1">
      <alignment horizontal="left" vertical="top" wrapText="1"/>
    </xf>
    <xf numFmtId="0" fontId="5" fillId="0" borderId="0" xfId="0" applyFont="1" applyFill="1" applyAlignment="1">
      <alignment horizontal="center"/>
    </xf>
    <xf numFmtId="4" fontId="5" fillId="0" borderId="0" xfId="0" applyNumberFormat="1" applyFont="1" applyFill="1" applyAlignment="1">
      <alignment horizontal="right" indent="1"/>
    </xf>
    <xf numFmtId="4" fontId="5" fillId="0" borderId="0" xfId="0" applyNumberFormat="1" applyFont="1" applyFill="1" applyAlignment="1">
      <alignment horizontal="right"/>
    </xf>
    <xf numFmtId="4" fontId="5" fillId="0" borderId="0" xfId="0" applyNumberFormat="1" applyFont="1" applyFill="1" applyAlignment="1"/>
    <xf numFmtId="49" fontId="7" fillId="2" borderId="3" xfId="0" applyNumberFormat="1" applyFont="1" applyFill="1" applyBorder="1" applyAlignment="1">
      <alignment horizontal="left" vertical="center"/>
    </xf>
    <xf numFmtId="0" fontId="7" fillId="2" borderId="3" xfId="0" applyFont="1" applyFill="1" applyBorder="1" applyAlignment="1">
      <alignment horizontal="justify" vertical="top" wrapText="1"/>
    </xf>
    <xf numFmtId="0" fontId="7" fillId="2" borderId="3" xfId="0" applyFont="1" applyFill="1" applyBorder="1" applyAlignment="1">
      <alignment horizontal="left" vertical="top" wrapText="1"/>
    </xf>
    <xf numFmtId="0" fontId="7" fillId="2" borderId="3" xfId="0" applyFont="1" applyFill="1" applyBorder="1" applyAlignment="1">
      <alignment horizontal="center"/>
    </xf>
    <xf numFmtId="4" fontId="7" fillId="2" borderId="3" xfId="0" applyNumberFormat="1" applyFont="1" applyFill="1" applyBorder="1" applyAlignment="1">
      <alignment horizontal="right" indent="1"/>
    </xf>
    <xf numFmtId="4" fontId="7" fillId="2" borderId="3" xfId="0" applyNumberFormat="1" applyFont="1" applyFill="1" applyBorder="1" applyAlignment="1">
      <alignment horizontal="right"/>
    </xf>
    <xf numFmtId="4" fontId="7" fillId="2" borderId="3" xfId="0" applyNumberFormat="1" applyFont="1" applyFill="1" applyBorder="1" applyAlignment="1"/>
    <xf numFmtId="0" fontId="7" fillId="0" borderId="0" xfId="0" applyFont="1" applyFill="1" applyBorder="1"/>
    <xf numFmtId="49" fontId="4" fillId="0" borderId="1" xfId="0" applyNumberFormat="1" applyFont="1" applyBorder="1" applyAlignment="1">
      <alignment horizontal="left" vertical="top"/>
    </xf>
    <xf numFmtId="0" fontId="4" fillId="0" borderId="1" xfId="0" applyFont="1" applyBorder="1" applyAlignment="1">
      <alignment horizontal="justify" vertical="top" wrapText="1"/>
    </xf>
    <xf numFmtId="0" fontId="4" fillId="0" borderId="1" xfId="0" applyFont="1" applyBorder="1" applyAlignment="1">
      <alignment horizontal="left" vertical="top" wrapText="1"/>
    </xf>
    <xf numFmtId="0" fontId="4" fillId="0" borderId="1" xfId="0" applyFont="1" applyBorder="1" applyAlignment="1">
      <alignment horizontal="center"/>
    </xf>
    <xf numFmtId="4" fontId="4" fillId="0" borderId="1" xfId="0" applyNumberFormat="1" applyFont="1" applyBorder="1" applyAlignment="1">
      <alignment horizontal="right" indent="1"/>
    </xf>
    <xf numFmtId="4" fontId="4" fillId="0" borderId="1" xfId="0" applyNumberFormat="1" applyFont="1" applyBorder="1" applyAlignment="1">
      <alignment horizontal="right"/>
    </xf>
    <xf numFmtId="4" fontId="4" fillId="0" borderId="1" xfId="0" applyNumberFormat="1" applyFont="1" applyFill="1" applyBorder="1" applyAlignment="1"/>
    <xf numFmtId="0" fontId="4" fillId="0" borderId="0" xfId="0" applyFont="1"/>
    <xf numFmtId="49" fontId="7" fillId="3" borderId="3" xfId="0" applyNumberFormat="1" applyFont="1" applyFill="1" applyBorder="1" applyAlignment="1">
      <alignment horizontal="left" vertical="center"/>
    </xf>
    <xf numFmtId="0" fontId="7" fillId="3" borderId="3" xfId="0" applyFont="1" applyFill="1" applyBorder="1" applyAlignment="1">
      <alignment horizontal="justify" vertical="top" wrapText="1"/>
    </xf>
    <xf numFmtId="0" fontId="7" fillId="3" borderId="3" xfId="0" applyFont="1" applyFill="1" applyBorder="1" applyAlignment="1">
      <alignment horizontal="left" vertical="top" wrapText="1"/>
    </xf>
    <xf numFmtId="0" fontId="7" fillId="3" borderId="3" xfId="0" applyFont="1" applyFill="1" applyBorder="1" applyAlignment="1">
      <alignment horizontal="center"/>
    </xf>
    <xf numFmtId="4" fontId="7" fillId="3" borderId="3" xfId="0" applyNumberFormat="1" applyFont="1" applyFill="1" applyBorder="1" applyAlignment="1">
      <alignment horizontal="right" indent="1"/>
    </xf>
    <xf numFmtId="4" fontId="7" fillId="3" borderId="3" xfId="0" applyNumberFormat="1" applyFont="1" applyFill="1" applyBorder="1" applyAlignment="1">
      <alignment horizontal="right"/>
    </xf>
    <xf numFmtId="4" fontId="7" fillId="3" borderId="3" xfId="0" applyNumberFormat="1" applyFont="1" applyFill="1" applyBorder="1" applyAlignment="1"/>
    <xf numFmtId="0" fontId="7" fillId="3" borderId="0" xfId="0" applyFont="1" applyFill="1" applyBorder="1" applyAlignment="1">
      <alignment vertical="center"/>
    </xf>
    <xf numFmtId="49" fontId="1" fillId="0" borderId="0" xfId="0" applyNumberFormat="1" applyFont="1" applyBorder="1" applyAlignment="1">
      <alignment horizontal="left" vertical="top"/>
    </xf>
    <xf numFmtId="0" fontId="1" fillId="0" borderId="0" xfId="0" applyFont="1" applyBorder="1" applyAlignment="1">
      <alignment horizontal="justify" vertical="top" wrapText="1"/>
    </xf>
    <xf numFmtId="0" fontId="1" fillId="0" borderId="0" xfId="0" applyFont="1" applyBorder="1" applyAlignment="1">
      <alignment horizontal="left" vertical="top" wrapText="1"/>
    </xf>
    <xf numFmtId="0" fontId="1" fillId="0" borderId="0" xfId="0" applyFont="1" applyBorder="1" applyAlignment="1">
      <alignment horizontal="center"/>
    </xf>
    <xf numFmtId="4" fontId="1" fillId="0" borderId="0" xfId="0" applyNumberFormat="1" applyFont="1" applyBorder="1" applyAlignment="1">
      <alignment horizontal="right" indent="1"/>
    </xf>
    <xf numFmtId="0" fontId="1" fillId="0" borderId="0" xfId="0" applyFont="1" applyBorder="1"/>
    <xf numFmtId="49" fontId="6" fillId="0" borderId="0" xfId="0" applyNumberFormat="1" applyFont="1" applyBorder="1" applyAlignment="1">
      <alignment horizontal="left" vertical="top"/>
    </xf>
    <xf numFmtId="0" fontId="6" fillId="0" borderId="0" xfId="0" applyFont="1" applyBorder="1" applyAlignment="1">
      <alignment horizontal="justify" vertical="top" wrapText="1"/>
    </xf>
    <xf numFmtId="0" fontId="6" fillId="0" borderId="0" xfId="0" applyFont="1" applyBorder="1" applyAlignment="1">
      <alignment horizontal="left" vertical="top" wrapText="1"/>
    </xf>
    <xf numFmtId="49" fontId="1" fillId="0" borderId="1" xfId="0" applyNumberFormat="1" applyFont="1" applyBorder="1" applyAlignment="1">
      <alignment horizontal="left" vertical="top"/>
    </xf>
    <xf numFmtId="0" fontId="1" fillId="0" borderId="1" xfId="0" applyFont="1" applyBorder="1" applyAlignment="1">
      <alignment horizontal="justify" vertical="top" wrapText="1"/>
    </xf>
    <xf numFmtId="0" fontId="1" fillId="0" borderId="0" xfId="0" applyFont="1" applyAlignment="1">
      <alignment horizontal="justify" vertical="top" wrapText="1"/>
    </xf>
    <xf numFmtId="0" fontId="1" fillId="0" borderId="0" xfId="0" applyFont="1" applyAlignment="1">
      <alignment horizontal="left" vertical="top" wrapText="1"/>
    </xf>
    <xf numFmtId="49" fontId="1" fillId="0" borderId="0" xfId="0" applyNumberFormat="1" applyFont="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xf>
    <xf numFmtId="4" fontId="1" fillId="0" borderId="1" xfId="0" applyNumberFormat="1" applyFont="1" applyBorder="1" applyAlignment="1">
      <alignment horizontal="right" indent="1"/>
    </xf>
    <xf numFmtId="49" fontId="6" fillId="0" borderId="0" xfId="0" applyNumberFormat="1" applyFont="1" applyFill="1" applyBorder="1" applyAlignment="1">
      <alignment horizontal="left" vertical="top"/>
    </xf>
    <xf numFmtId="49" fontId="1" fillId="0" borderId="0" xfId="0" applyNumberFormat="1" applyFont="1" applyFill="1" applyAlignment="1">
      <alignment horizontal="left" vertical="top"/>
    </xf>
    <xf numFmtId="4" fontId="1" fillId="0" borderId="0" xfId="0" applyNumberFormat="1" applyFont="1" applyBorder="1" applyAlignment="1">
      <alignment horizontal="right" vertical="top" wrapText="1" indent="1"/>
    </xf>
    <xf numFmtId="49" fontId="1" fillId="0" borderId="1" xfId="0" applyNumberFormat="1" applyFont="1" applyBorder="1" applyAlignment="1">
      <alignment horizontal="justify" vertical="top" wrapText="1"/>
    </xf>
    <xf numFmtId="49" fontId="1" fillId="0" borderId="1" xfId="0" applyNumberFormat="1" applyFont="1" applyBorder="1" applyAlignment="1">
      <alignment horizontal="left" vertical="top" wrapText="1"/>
    </xf>
    <xf numFmtId="49" fontId="1" fillId="0" borderId="0" xfId="0" applyNumberFormat="1" applyFont="1" applyBorder="1" applyAlignment="1">
      <alignment horizontal="justify" vertical="top" wrapText="1"/>
    </xf>
    <xf numFmtId="49" fontId="1" fillId="0" borderId="0" xfId="0" applyNumberFormat="1" applyFont="1" applyBorder="1" applyAlignment="1">
      <alignment horizontal="left" vertical="top" wrapText="1"/>
    </xf>
    <xf numFmtId="0" fontId="7" fillId="3" borderId="3" xfId="0" applyFont="1" applyFill="1" applyBorder="1" applyAlignment="1">
      <alignment horizontal="justify" vertical="center" wrapText="1"/>
    </xf>
    <xf numFmtId="0" fontId="7" fillId="3" borderId="3" xfId="0" applyFont="1" applyFill="1" applyBorder="1" applyAlignment="1">
      <alignment horizontal="left" vertical="center" wrapText="1"/>
    </xf>
    <xf numFmtId="0" fontId="7" fillId="3" borderId="3" xfId="0" applyFont="1" applyFill="1" applyBorder="1" applyAlignment="1">
      <alignment horizontal="center" vertical="center"/>
    </xf>
    <xf numFmtId="4" fontId="7" fillId="3" borderId="3" xfId="0" applyNumberFormat="1" applyFont="1" applyFill="1" applyBorder="1" applyAlignment="1">
      <alignment horizontal="right" vertical="center" indent="1"/>
    </xf>
    <xf numFmtId="49" fontId="4" fillId="0" borderId="0" xfId="0" applyNumberFormat="1" applyFont="1" applyBorder="1" applyAlignment="1">
      <alignment horizontal="left" vertical="top"/>
    </xf>
    <xf numFmtId="0" fontId="4" fillId="0" borderId="0" xfId="0" applyFont="1" applyBorder="1" applyAlignment="1">
      <alignment horizontal="justify" vertical="top" wrapText="1"/>
    </xf>
    <xf numFmtId="0" fontId="4" fillId="0" borderId="0" xfId="0" applyFont="1" applyBorder="1" applyAlignment="1">
      <alignment horizontal="left" vertical="top" wrapText="1"/>
    </xf>
    <xf numFmtId="0" fontId="4" fillId="0" borderId="0" xfId="0" applyFont="1" applyBorder="1" applyAlignment="1">
      <alignment horizontal="center"/>
    </xf>
    <xf numFmtId="4" fontId="4" fillId="0" borderId="0" xfId="0" applyNumberFormat="1" applyFont="1" applyBorder="1" applyAlignment="1">
      <alignment horizontal="right" indent="1"/>
    </xf>
    <xf numFmtId="0" fontId="4" fillId="0" borderId="0" xfId="0" applyFont="1" applyBorder="1"/>
    <xf numFmtId="0" fontId="1" fillId="0" borderId="1" xfId="0" applyFont="1" applyBorder="1" applyAlignment="1">
      <alignment horizontal="center" wrapText="1"/>
    </xf>
    <xf numFmtId="0" fontId="1" fillId="0" borderId="0" xfId="0" applyFont="1" applyBorder="1" applyAlignment="1">
      <alignment vertical="top" wrapText="1"/>
    </xf>
    <xf numFmtId="0" fontId="6" fillId="0" borderId="0" xfId="0" applyFont="1" applyFill="1" applyBorder="1" applyAlignment="1">
      <alignment horizontal="justify" vertical="top" wrapText="1"/>
    </xf>
    <xf numFmtId="0" fontId="6" fillId="0" borderId="0" xfId="0" applyFont="1" applyFill="1" applyBorder="1" applyAlignment="1">
      <alignment horizontal="left" vertical="top" wrapText="1"/>
    </xf>
    <xf numFmtId="49" fontId="6" fillId="0" borderId="0" xfId="0" applyNumberFormat="1" applyFont="1" applyBorder="1" applyAlignment="1">
      <alignment horizontal="left" vertical="top" wrapText="1"/>
    </xf>
    <xf numFmtId="49" fontId="6" fillId="0" borderId="0" xfId="0" applyNumberFormat="1" applyFont="1" applyBorder="1" applyAlignment="1">
      <alignment horizontal="justify" vertical="top" wrapText="1"/>
    </xf>
    <xf numFmtId="0" fontId="1" fillId="0" borderId="0" xfId="0" applyFont="1" applyBorder="1" applyAlignment="1">
      <alignment horizontal="center" wrapText="1"/>
    </xf>
    <xf numFmtId="4" fontId="1" fillId="0" borderId="0" xfId="0" applyNumberFormat="1" applyFont="1" applyBorder="1" applyAlignment="1">
      <alignment horizontal="right" wrapText="1" indent="1"/>
    </xf>
    <xf numFmtId="0" fontId="6" fillId="0" borderId="0" xfId="0" applyFont="1" applyBorder="1" applyAlignment="1">
      <alignment horizontal="left"/>
    </xf>
    <xf numFmtId="49" fontId="6" fillId="0" borderId="0" xfId="0" applyNumberFormat="1" applyFont="1" applyFill="1" applyBorder="1" applyAlignment="1">
      <alignment horizontal="justify" vertical="top" wrapText="1"/>
    </xf>
    <xf numFmtId="49" fontId="6" fillId="0" borderId="0" xfId="0" applyNumberFormat="1" applyFont="1" applyFill="1" applyBorder="1" applyAlignment="1">
      <alignment horizontal="left" vertical="top" wrapText="1"/>
    </xf>
    <xf numFmtId="49" fontId="1" fillId="0" borderId="0" xfId="0" applyNumberFormat="1" applyFont="1" applyFill="1" applyBorder="1" applyAlignment="1">
      <alignment horizontal="justify" vertical="top" wrapText="1"/>
    </xf>
    <xf numFmtId="49" fontId="1" fillId="0" borderId="0"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4" fontId="1" fillId="0" borderId="1" xfId="0" applyNumberFormat="1" applyFont="1" applyFill="1" applyBorder="1" applyAlignment="1">
      <alignment horizontal="right" indent="1"/>
    </xf>
    <xf numFmtId="14" fontId="6" fillId="0" borderId="0" xfId="0" applyNumberFormat="1" applyFont="1" applyBorder="1" applyAlignment="1">
      <alignment horizontal="justify" vertical="top" wrapText="1"/>
    </xf>
    <xf numFmtId="14" fontId="6" fillId="0" borderId="0" xfId="0" applyNumberFormat="1" applyFont="1" applyBorder="1" applyAlignment="1">
      <alignment horizontal="left" vertical="top" wrapText="1"/>
    </xf>
    <xf numFmtId="0" fontId="1" fillId="0" borderId="0" xfId="0" applyFont="1"/>
    <xf numFmtId="49" fontId="1" fillId="0" borderId="4" xfId="0" applyNumberFormat="1" applyFont="1" applyBorder="1" applyAlignment="1">
      <alignment horizontal="left" vertical="top"/>
    </xf>
    <xf numFmtId="0" fontId="1" fillId="0" borderId="4" xfId="0" applyFont="1" applyBorder="1" applyAlignment="1">
      <alignment horizontal="justify" vertical="top" wrapText="1"/>
    </xf>
    <xf numFmtId="0" fontId="1" fillId="0" borderId="4" xfId="0" applyFont="1" applyBorder="1" applyAlignment="1">
      <alignment horizontal="left" vertical="top" wrapText="1"/>
    </xf>
    <xf numFmtId="0" fontId="1" fillId="0" borderId="4" xfId="0" applyFont="1" applyBorder="1" applyAlignment="1">
      <alignment horizontal="center"/>
    </xf>
    <xf numFmtId="4" fontId="1" fillId="0" borderId="4" xfId="0" applyNumberFormat="1" applyFont="1" applyBorder="1" applyAlignment="1">
      <alignment horizontal="right" indent="1"/>
    </xf>
    <xf numFmtId="4" fontId="1" fillId="0" borderId="0" xfId="0" applyNumberFormat="1" applyFont="1" applyFill="1" applyBorder="1" applyAlignment="1">
      <alignment horizontal="right" indent="1"/>
    </xf>
    <xf numFmtId="14" fontId="6" fillId="0" borderId="0" xfId="0" applyNumberFormat="1" applyFont="1" applyFill="1" applyBorder="1" applyAlignment="1">
      <alignment horizontal="justify" vertical="top" wrapText="1"/>
    </xf>
    <xf numFmtId="14" fontId="6" fillId="0" borderId="0" xfId="0" applyNumberFormat="1" applyFont="1" applyFill="1" applyBorder="1" applyAlignment="1">
      <alignment horizontal="left" vertical="top" wrapText="1"/>
    </xf>
    <xf numFmtId="4" fontId="1" fillId="0" borderId="0" xfId="0" applyNumberFormat="1" applyFont="1" applyBorder="1" applyAlignment="1">
      <alignment horizontal="right"/>
    </xf>
    <xf numFmtId="14" fontId="1" fillId="0" borderId="0" xfId="0" applyNumberFormat="1" applyFont="1" applyBorder="1" applyAlignment="1">
      <alignment horizontal="justify" vertical="top" wrapText="1"/>
    </xf>
    <xf numFmtId="0" fontId="1" fillId="3" borderId="0" xfId="0" applyFont="1" applyFill="1" applyBorder="1" applyAlignment="1">
      <alignment vertical="center"/>
    </xf>
    <xf numFmtId="0" fontId="4" fillId="3" borderId="0" xfId="0" applyFont="1" applyFill="1" applyBorder="1"/>
    <xf numFmtId="49" fontId="6" fillId="0" borderId="0" xfId="0" applyNumberFormat="1" applyFont="1" applyFill="1" applyBorder="1" applyAlignment="1">
      <alignment horizontal="left" vertical="center"/>
    </xf>
    <xf numFmtId="0" fontId="6" fillId="0" borderId="0" xfId="0" applyFont="1" applyFill="1" applyBorder="1" applyAlignment="1">
      <alignment horizontal="center"/>
    </xf>
    <xf numFmtId="4" fontId="6" fillId="0" borderId="0" xfId="0" applyNumberFormat="1" applyFont="1" applyFill="1" applyBorder="1" applyAlignment="1">
      <alignment horizontal="right" indent="1"/>
    </xf>
    <xf numFmtId="14" fontId="1" fillId="0" borderId="0" xfId="0" applyNumberFormat="1" applyFont="1" applyBorder="1" applyAlignment="1">
      <alignment horizontal="left" vertical="top" wrapText="1"/>
    </xf>
    <xf numFmtId="0" fontId="4" fillId="3" borderId="0" xfId="0" applyFont="1" applyFill="1" applyBorder="1" applyAlignment="1">
      <alignment vertical="center"/>
    </xf>
    <xf numFmtId="4" fontId="1" fillId="0" borderId="0" xfId="0" applyNumberFormat="1" applyFont="1" applyFill="1" applyBorder="1" applyAlignment="1">
      <alignment horizontal="right" wrapText="1" indent="1"/>
    </xf>
    <xf numFmtId="49" fontId="7" fillId="0" borderId="0" xfId="0" applyNumberFormat="1" applyFont="1" applyFill="1" applyBorder="1" applyAlignment="1">
      <alignment horizontal="left" vertical="top"/>
    </xf>
    <xf numFmtId="0" fontId="7" fillId="0" borderId="0" xfId="0" applyFont="1" applyFill="1" applyBorder="1" applyAlignment="1">
      <alignment horizontal="justify"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xf>
    <xf numFmtId="4" fontId="7" fillId="0" borderId="0" xfId="0" applyNumberFormat="1" applyFont="1" applyFill="1" applyBorder="1" applyAlignment="1">
      <alignment horizontal="right" indent="1"/>
    </xf>
    <xf numFmtId="49" fontId="6" fillId="0" borderId="0" xfId="0" applyNumberFormat="1" applyFont="1" applyFill="1" applyAlignment="1">
      <alignment horizontal="left" vertical="top"/>
    </xf>
    <xf numFmtId="49" fontId="6" fillId="0" borderId="0" xfId="0" applyNumberFormat="1" applyFont="1" applyFill="1" applyAlignment="1">
      <alignment horizontal="left" vertical="top" wrapText="1"/>
    </xf>
    <xf numFmtId="0" fontId="6" fillId="0" borderId="0" xfId="0" applyFont="1" applyFill="1" applyAlignment="1">
      <alignment horizontal="left" vertical="top" wrapText="1"/>
    </xf>
    <xf numFmtId="0" fontId="1" fillId="0" borderId="0" xfId="0" applyFont="1" applyFill="1" applyAlignment="1">
      <alignment horizontal="center"/>
    </xf>
    <xf numFmtId="4" fontId="1" fillId="0" borderId="0" xfId="0" applyNumberFormat="1" applyFont="1" applyFill="1" applyAlignment="1">
      <alignment horizontal="right" indent="1"/>
    </xf>
    <xf numFmtId="0" fontId="1" fillId="0" borderId="0" xfId="0" applyFont="1" applyFill="1" applyBorder="1" applyAlignment="1">
      <alignment horizontal="center" wrapText="1"/>
    </xf>
    <xf numFmtId="49" fontId="1" fillId="0" borderId="0" xfId="0" applyNumberFormat="1" applyFont="1" applyBorder="1" applyAlignment="1">
      <alignment horizontal="center" vertical="top"/>
    </xf>
    <xf numFmtId="0" fontId="4" fillId="0" borderId="0" xfId="0" applyFont="1" applyFill="1" applyBorder="1" applyAlignment="1">
      <alignment vertical="center"/>
    </xf>
    <xf numFmtId="4" fontId="1" fillId="0" borderId="0" xfId="0" applyNumberFormat="1" applyFont="1" applyBorder="1" applyAlignment="1"/>
    <xf numFmtId="49" fontId="1" fillId="0" borderId="0" xfId="0" applyNumberFormat="1" applyFont="1" applyAlignment="1">
      <alignment horizontal="center" vertical="top"/>
    </xf>
    <xf numFmtId="0" fontId="1" fillId="0" borderId="0" xfId="0" applyFont="1" applyAlignment="1">
      <alignment horizontal="center"/>
    </xf>
    <xf numFmtId="4" fontId="1" fillId="0" borderId="0" xfId="0" applyNumberFormat="1" applyFont="1" applyAlignment="1"/>
    <xf numFmtId="4" fontId="1" fillId="0" borderId="0" xfId="0" applyNumberFormat="1" applyFont="1" applyAlignment="1">
      <alignment horizontal="right"/>
    </xf>
    <xf numFmtId="0" fontId="7" fillId="0" borderId="0" xfId="0" applyFont="1" applyFill="1" applyBorder="1" applyAlignment="1">
      <alignment vertical="center"/>
    </xf>
    <xf numFmtId="4" fontId="8" fillId="0" borderId="0" xfId="0" applyNumberFormat="1" applyFont="1" applyBorder="1" applyAlignment="1">
      <alignment horizontal="right" indent="1"/>
    </xf>
    <xf numFmtId="4" fontId="8" fillId="0" borderId="0" xfId="0" applyNumberFormat="1" applyFont="1" applyBorder="1" applyAlignment="1">
      <alignment horizontal="right"/>
    </xf>
    <xf numFmtId="4" fontId="8" fillId="0" borderId="0" xfId="0" applyNumberFormat="1" applyFont="1" applyBorder="1" applyAlignment="1"/>
    <xf numFmtId="0" fontId="1" fillId="0" borderId="0" xfId="0" applyFont="1" applyAlignment="1" applyProtection="1">
      <alignment wrapText="1"/>
      <protection locked="0"/>
    </xf>
    <xf numFmtId="0" fontId="1" fillId="0" borderId="0" xfId="0" applyFont="1" applyAlignment="1">
      <alignment wrapText="1"/>
    </xf>
    <xf numFmtId="0" fontId="1" fillId="0" borderId="1" xfId="0" applyFont="1" applyBorder="1" applyAlignment="1">
      <alignment wrapText="1"/>
    </xf>
    <xf numFmtId="49"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7" fillId="0" borderId="3" xfId="0" applyNumberFormat="1" applyFont="1" applyFill="1" applyBorder="1" applyAlignment="1">
      <alignment horizontal="left" vertical="center"/>
    </xf>
    <xf numFmtId="0" fontId="7" fillId="0" borderId="3" xfId="0" applyFont="1" applyFill="1" applyBorder="1" applyAlignment="1">
      <alignment horizontal="justify"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xf>
    <xf numFmtId="4" fontId="7" fillId="0" borderId="3" xfId="0" applyNumberFormat="1" applyFont="1" applyFill="1" applyBorder="1" applyAlignment="1">
      <alignment horizontal="right" vertical="center" indent="1"/>
    </xf>
    <xf numFmtId="0" fontId="9" fillId="3" borderId="3" xfId="0" applyFont="1" applyFill="1" applyBorder="1" applyAlignment="1">
      <alignment horizontal="justify" vertical="top" wrapText="1"/>
    </xf>
    <xf numFmtId="0" fontId="10" fillId="0" borderId="0" xfId="0" applyFont="1" applyFill="1" applyAlignment="1">
      <alignment horizontal="justify" vertical="top" wrapText="1"/>
    </xf>
    <xf numFmtId="0" fontId="10" fillId="0" borderId="0" xfId="0" applyFont="1" applyFill="1" applyBorder="1" applyAlignment="1">
      <alignment horizontal="justify" vertical="top" wrapText="1"/>
    </xf>
    <xf numFmtId="49" fontId="10" fillId="0" borderId="0" xfId="0" applyNumberFormat="1" applyFont="1" applyFill="1" applyBorder="1" applyAlignment="1">
      <alignment horizontal="justify" vertical="top" wrapText="1"/>
    </xf>
    <xf numFmtId="4" fontId="6" fillId="3" borderId="3" xfId="0" applyNumberFormat="1" applyFont="1" applyFill="1" applyBorder="1" applyAlignment="1">
      <alignment horizontal="right" vertical="center" indent="1"/>
    </xf>
    <xf numFmtId="4" fontId="6" fillId="3" borderId="3" xfId="0" applyNumberFormat="1" applyFont="1" applyFill="1" applyBorder="1" applyAlignment="1">
      <alignment horizontal="right" indent="1"/>
    </xf>
    <xf numFmtId="4" fontId="6" fillId="0" borderId="3" xfId="0" applyNumberFormat="1" applyFont="1" applyFill="1" applyBorder="1" applyAlignment="1">
      <alignment horizontal="right" vertical="center" indent="1"/>
    </xf>
    <xf numFmtId="49" fontId="6" fillId="3" borderId="3" xfId="0" applyNumberFormat="1" applyFont="1" applyFill="1" applyBorder="1" applyAlignment="1">
      <alignment horizontal="left" vertical="center"/>
    </xf>
    <xf numFmtId="49" fontId="16" fillId="0" borderId="0" xfId="0" applyNumberFormat="1" applyFont="1" applyBorder="1" applyAlignment="1">
      <alignment horizontal="left" vertical="top"/>
    </xf>
    <xf numFmtId="49" fontId="16" fillId="0" borderId="0" xfId="0" applyNumberFormat="1" applyFont="1" applyBorder="1" applyAlignment="1">
      <alignment horizontal="left" vertical="top" wrapText="1"/>
    </xf>
    <xf numFmtId="49" fontId="16" fillId="0" borderId="0" xfId="0" applyNumberFormat="1" applyFont="1" applyFill="1" applyBorder="1" applyAlignment="1">
      <alignment horizontal="left" vertical="top"/>
    </xf>
    <xf numFmtId="49" fontId="16" fillId="0" borderId="0" xfId="0" applyNumberFormat="1" applyFont="1" applyFill="1" applyBorder="1" applyAlignment="1">
      <alignment horizontal="left" vertical="top" wrapText="1"/>
    </xf>
    <xf numFmtId="0" fontId="11" fillId="0" borderId="0" xfId="0" applyFont="1" applyBorder="1" applyAlignment="1">
      <alignment horizontal="justify" vertical="top" wrapText="1"/>
    </xf>
    <xf numFmtId="0" fontId="12" fillId="0" borderId="1" xfId="0" applyFont="1" applyBorder="1" applyAlignment="1">
      <alignment horizontal="justify" vertical="top" wrapText="1"/>
    </xf>
    <xf numFmtId="4" fontId="11" fillId="0" borderId="0" xfId="0" applyNumberFormat="1" applyFont="1" applyBorder="1" applyAlignment="1">
      <alignment horizontal="right" vertical="center" indent="1"/>
    </xf>
    <xf numFmtId="49" fontId="1" fillId="4" borderId="5" xfId="0" applyNumberFormat="1" applyFont="1" applyFill="1" applyBorder="1" applyAlignment="1">
      <alignment horizontal="center" vertical="top"/>
    </xf>
    <xf numFmtId="49" fontId="1" fillId="4" borderId="3" xfId="0" applyNumberFormat="1" applyFont="1" applyFill="1" applyBorder="1" applyAlignment="1">
      <alignment horizontal="center" vertical="top"/>
    </xf>
    <xf numFmtId="0" fontId="13" fillId="4" borderId="3" xfId="0" applyFont="1" applyFill="1" applyBorder="1" applyAlignment="1">
      <alignment horizontal="justify" vertical="top" wrapText="1"/>
    </xf>
    <xf numFmtId="0" fontId="1" fillId="4" borderId="3" xfId="0" applyFont="1" applyFill="1" applyBorder="1" applyAlignment="1">
      <alignment horizontal="left" vertical="top" wrapText="1"/>
    </xf>
    <xf numFmtId="0" fontId="1" fillId="4" borderId="3" xfId="0" applyFont="1" applyFill="1" applyBorder="1" applyAlignment="1">
      <alignment horizontal="center"/>
    </xf>
    <xf numFmtId="4" fontId="1" fillId="4" borderId="3" xfId="0" applyNumberFormat="1" applyFont="1" applyFill="1" applyBorder="1" applyAlignment="1"/>
    <xf numFmtId="4" fontId="8" fillId="4" borderId="3" xfId="0" applyNumberFormat="1" applyFont="1" applyFill="1" applyBorder="1" applyAlignment="1">
      <alignment horizontal="right"/>
    </xf>
    <xf numFmtId="4" fontId="13" fillId="4" borderId="6" xfId="0" applyNumberFormat="1" applyFont="1" applyFill="1" applyBorder="1" applyAlignment="1">
      <alignment horizontal="right" vertical="center" indent="1"/>
    </xf>
    <xf numFmtId="49" fontId="7" fillId="0" borderId="1" xfId="0" applyNumberFormat="1" applyFont="1" applyFill="1" applyBorder="1" applyAlignment="1">
      <alignment horizontal="left" vertical="center"/>
    </xf>
    <xf numFmtId="0" fontId="7" fillId="0" borderId="1" xfId="0" applyFont="1" applyFill="1" applyBorder="1" applyAlignment="1">
      <alignment horizontal="justify"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xf>
    <xf numFmtId="4" fontId="7" fillId="0" borderId="1" xfId="0" applyNumberFormat="1" applyFont="1" applyFill="1" applyBorder="1" applyAlignment="1">
      <alignment horizontal="right" indent="1"/>
    </xf>
    <xf numFmtId="4" fontId="7" fillId="0" borderId="1" xfId="0" applyNumberFormat="1" applyFont="1" applyFill="1" applyBorder="1" applyAlignment="1">
      <alignment horizontal="right"/>
    </xf>
    <xf numFmtId="4" fontId="7" fillId="0" borderId="1" xfId="0" applyNumberFormat="1" applyFont="1" applyFill="1" applyBorder="1" applyAlignment="1"/>
    <xf numFmtId="49" fontId="14" fillId="0" borderId="0" xfId="0" applyNumberFormat="1" applyFont="1" applyBorder="1" applyAlignment="1">
      <alignment horizontal="center" vertical="top"/>
    </xf>
    <xf numFmtId="0" fontId="0" fillId="0" borderId="0" xfId="0" applyAlignment="1">
      <alignment vertical="top"/>
    </xf>
    <xf numFmtId="49" fontId="1" fillId="5" borderId="1" xfId="0" applyNumberFormat="1" applyFont="1" applyFill="1" applyBorder="1" applyAlignment="1">
      <alignment horizontal="left" vertical="top"/>
    </xf>
    <xf numFmtId="0" fontId="1" fillId="5" borderId="1" xfId="0" applyFont="1" applyFill="1" applyBorder="1" applyAlignment="1">
      <alignment horizontal="justify" vertical="top" wrapText="1"/>
    </xf>
    <xf numFmtId="0" fontId="1" fillId="5" borderId="1" xfId="0" applyFont="1" applyFill="1" applyBorder="1" applyAlignment="1">
      <alignment horizontal="left" vertical="top" wrapText="1"/>
    </xf>
    <xf numFmtId="4" fontId="1" fillId="5" borderId="1" xfId="0" applyNumberFormat="1" applyFont="1" applyFill="1" applyBorder="1" applyAlignment="1">
      <alignment horizontal="right" indent="1"/>
    </xf>
    <xf numFmtId="0" fontId="1" fillId="5" borderId="0" xfId="0" applyFont="1" applyFill="1" applyBorder="1"/>
    <xf numFmtId="49" fontId="7" fillId="3" borderId="1" xfId="0" applyNumberFormat="1" applyFont="1" applyFill="1" applyBorder="1" applyAlignment="1">
      <alignment horizontal="left" vertical="center"/>
    </xf>
    <xf numFmtId="0" fontId="7" fillId="3" borderId="1" xfId="0" applyFont="1" applyFill="1" applyBorder="1" applyAlignment="1">
      <alignment horizontal="justify"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center"/>
    </xf>
    <xf numFmtId="4" fontId="7" fillId="3" borderId="1" xfId="0" applyNumberFormat="1" applyFont="1" applyFill="1" applyBorder="1" applyAlignment="1">
      <alignment horizontal="right" indent="1"/>
    </xf>
    <xf numFmtId="4" fontId="6" fillId="3" borderId="1" xfId="0" applyNumberFormat="1" applyFont="1" applyFill="1" applyBorder="1" applyAlignment="1">
      <alignment horizontal="right" indent="1"/>
    </xf>
    <xf numFmtId="0" fontId="1" fillId="0" borderId="1" xfId="0" applyFont="1" applyBorder="1"/>
    <xf numFmtId="49" fontId="7" fillId="3" borderId="4" xfId="0" applyNumberFormat="1" applyFont="1" applyFill="1" applyBorder="1" applyAlignment="1">
      <alignment horizontal="left" vertical="center"/>
    </xf>
    <xf numFmtId="0" fontId="7" fillId="3" borderId="4" xfId="0" applyFont="1" applyFill="1" applyBorder="1" applyAlignment="1">
      <alignment horizontal="justify" vertical="center" wrapText="1"/>
    </xf>
    <xf numFmtId="0" fontId="7" fillId="3" borderId="4" xfId="0" applyFont="1" applyFill="1" applyBorder="1" applyAlignment="1">
      <alignment horizontal="left" vertical="center" wrapText="1"/>
    </xf>
    <xf numFmtId="0" fontId="7" fillId="3" borderId="4" xfId="0" applyFont="1" applyFill="1" applyBorder="1" applyAlignment="1">
      <alignment horizontal="center" vertical="center"/>
    </xf>
    <xf numFmtId="4" fontId="7" fillId="3" borderId="4" xfId="0" applyNumberFormat="1" applyFont="1" applyFill="1" applyBorder="1" applyAlignment="1">
      <alignment horizontal="right" vertical="center" indent="1"/>
    </xf>
    <xf numFmtId="4" fontId="6" fillId="3" borderId="4" xfId="0" applyNumberFormat="1" applyFont="1" applyFill="1" applyBorder="1" applyAlignment="1">
      <alignment horizontal="right" vertical="center" indent="1"/>
    </xf>
    <xf numFmtId="0" fontId="1" fillId="0" borderId="4" xfId="0" applyFont="1" applyBorder="1"/>
    <xf numFmtId="0" fontId="1" fillId="5" borderId="1" xfId="0" applyFont="1" applyFill="1" applyBorder="1" applyAlignment="1">
      <alignment horizontal="center"/>
    </xf>
    <xf numFmtId="0" fontId="1" fillId="5" borderId="0" xfId="0" applyFont="1" applyFill="1" applyBorder="1" applyAlignment="1">
      <alignment horizontal="justify" vertical="top" wrapText="1"/>
    </xf>
    <xf numFmtId="49" fontId="17" fillId="0" borderId="1" xfId="0" applyNumberFormat="1" applyFont="1" applyFill="1" applyBorder="1" applyAlignment="1">
      <alignment horizontal="left" vertical="top"/>
    </xf>
    <xf numFmtId="49" fontId="1" fillId="0" borderId="1" xfId="0" applyNumberFormat="1" applyFont="1" applyFill="1" applyBorder="1" applyAlignment="1">
      <alignment horizontal="justify" vertical="top" wrapText="1"/>
    </xf>
    <xf numFmtId="0" fontId="1" fillId="0" borderId="1" xfId="0" applyFont="1" applyFill="1" applyBorder="1" applyAlignment="1">
      <alignment horizontal="center" wrapText="1"/>
    </xf>
    <xf numFmtId="4" fontId="1" fillId="0" borderId="1" xfId="0" applyNumberFormat="1" applyFont="1" applyFill="1" applyBorder="1" applyAlignment="1">
      <alignment horizontal="right" wrapText="1" indent="1"/>
    </xf>
    <xf numFmtId="0" fontId="1" fillId="0" borderId="0" xfId="0" applyFont="1" applyFill="1"/>
    <xf numFmtId="49" fontId="16" fillId="0" borderId="1" xfId="0" applyNumberFormat="1" applyFont="1" applyFill="1" applyBorder="1" applyAlignment="1">
      <alignment horizontal="left" vertical="top"/>
    </xf>
    <xf numFmtId="49" fontId="16" fillId="0" borderId="3" xfId="0" applyNumberFormat="1" applyFont="1" applyFill="1" applyBorder="1" applyAlignment="1">
      <alignment horizontal="left" vertical="top"/>
    </xf>
    <xf numFmtId="49" fontId="1" fillId="0" borderId="3" xfId="0" applyNumberFormat="1" applyFont="1" applyFill="1" applyBorder="1" applyAlignment="1">
      <alignment horizontal="left" vertical="top"/>
    </xf>
    <xf numFmtId="0" fontId="1" fillId="0" borderId="3" xfId="0" applyFont="1" applyFill="1" applyBorder="1" applyAlignment="1">
      <alignment horizontal="justify" vertical="top" wrapText="1"/>
    </xf>
    <xf numFmtId="0" fontId="1" fillId="0" borderId="3" xfId="0" applyFont="1" applyFill="1" applyBorder="1" applyAlignment="1">
      <alignment horizontal="left" vertical="top" wrapText="1"/>
    </xf>
    <xf numFmtId="0" fontId="1" fillId="0" borderId="3" xfId="0" applyFont="1" applyFill="1" applyBorder="1" applyAlignment="1">
      <alignment horizontal="center"/>
    </xf>
    <xf numFmtId="4" fontId="1" fillId="0" borderId="3" xfId="0" applyNumberFormat="1" applyFont="1" applyFill="1" applyBorder="1" applyAlignment="1">
      <alignment horizontal="right" indent="1"/>
    </xf>
    <xf numFmtId="49" fontId="14" fillId="0" borderId="0" xfId="0" applyNumberFormat="1" applyFont="1" applyBorder="1" applyAlignment="1">
      <alignment horizontal="left" vertical="center"/>
    </xf>
    <xf numFmtId="0" fontId="0" fillId="0" borderId="0" xfId="0" applyAlignment="1">
      <alignment horizontal="left" vertical="center"/>
    </xf>
    <xf numFmtId="49" fontId="3" fillId="0" borderId="0" xfId="0" applyNumberFormat="1" applyFont="1" applyBorder="1" applyAlignment="1">
      <alignment horizontal="left" vertical="center"/>
    </xf>
    <xf numFmtId="0" fontId="15" fillId="0" borderId="0" xfId="0" applyFont="1" applyAlignment="1">
      <alignment horizontal="left" vertical="center"/>
    </xf>
    <xf numFmtId="0" fontId="1" fillId="0" borderId="1" xfId="0" applyFont="1" applyBorder="1" applyAlignment="1">
      <alignment horizontal="left" wrapText="1"/>
    </xf>
    <xf numFmtId="0" fontId="1" fillId="0" borderId="0" xfId="0" applyFont="1" applyAlignment="1" applyProtection="1">
      <alignment horizontal="left" wrapText="1"/>
      <protection locked="0"/>
    </xf>
    <xf numFmtId="0" fontId="1" fillId="0" borderId="0" xfId="0" applyFont="1" applyAlignment="1">
      <alignment horizontal="left" wrapText="1"/>
    </xf>
    <xf numFmtId="0" fontId="1" fillId="0" borderId="0" xfId="0" applyFont="1" applyAlignment="1">
      <alignment horizontal="left" vertical="top" wrapText="1"/>
    </xf>
  </cellXfs>
  <cellStyles count="1">
    <cellStyle name="Normal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H630"/>
  <sheetViews>
    <sheetView tabSelected="1" view="pageBreakPreview" zoomScale="85" zoomScaleNormal="85" zoomScaleSheetLayoutView="85" workbookViewId="0">
      <selection activeCell="L24" sqref="L24"/>
    </sheetView>
  </sheetViews>
  <sheetFormatPr defaultColWidth="9" defaultRowHeight="10.199999999999999"/>
  <cols>
    <col min="1" max="1" width="7.36328125" style="133" customWidth="1"/>
    <col min="2" max="2" width="6.81640625" style="133" customWidth="1"/>
    <col min="3" max="3" width="42.1796875" style="60" customWidth="1"/>
    <col min="4" max="4" width="1.81640625" style="61" customWidth="1"/>
    <col min="5" max="5" width="5" style="134" customWidth="1"/>
    <col min="6" max="6" width="9.81640625" style="135" customWidth="1"/>
    <col min="7" max="7" width="10.1796875" style="136" customWidth="1"/>
    <col min="8" max="8" width="13.453125" style="135" customWidth="1"/>
    <col min="9" max="16384" width="9" style="100"/>
  </cols>
  <sheetData>
    <row r="1" spans="1:8" s="6" customFormat="1">
      <c r="A1" s="222" t="s">
        <v>29</v>
      </c>
      <c r="B1" s="222"/>
      <c r="C1" s="141"/>
      <c r="D1" s="3"/>
      <c r="E1" s="4"/>
      <c r="F1" s="5"/>
      <c r="G1" s="5"/>
      <c r="H1" s="5"/>
    </row>
    <row r="2" spans="1:8" s="6" customFormat="1">
      <c r="A2" s="223" t="s">
        <v>30</v>
      </c>
      <c r="B2" s="223"/>
      <c r="C2" s="142" t="s">
        <v>152</v>
      </c>
      <c r="D2" s="3"/>
      <c r="E2" s="4"/>
      <c r="F2" s="5"/>
      <c r="G2" s="5"/>
      <c r="H2" s="5"/>
    </row>
    <row r="3" spans="1:8" s="6" customFormat="1" ht="20.399999999999999">
      <c r="A3" s="224" t="s">
        <v>31</v>
      </c>
      <c r="B3" s="224"/>
      <c r="C3" s="142" t="s">
        <v>151</v>
      </c>
      <c r="D3" s="7"/>
      <c r="E3" s="4"/>
      <c r="F3" s="5"/>
      <c r="G3" s="5"/>
      <c r="H3" s="5"/>
    </row>
    <row r="4" spans="1:8" s="6" customFormat="1">
      <c r="A4" s="223" t="s">
        <v>32</v>
      </c>
      <c r="B4" s="223"/>
      <c r="C4" s="142" t="s">
        <v>20</v>
      </c>
      <c r="D4" s="3"/>
      <c r="E4" s="4"/>
      <c r="F4" s="5"/>
      <c r="G4" s="5"/>
      <c r="H4" s="5"/>
    </row>
    <row r="5" spans="1:8" s="6" customFormat="1">
      <c r="A5" s="221" t="s">
        <v>33</v>
      </c>
      <c r="B5" s="221"/>
      <c r="C5" s="143" t="s">
        <v>50</v>
      </c>
      <c r="D5" s="11"/>
      <c r="E5" s="12"/>
      <c r="F5" s="13"/>
      <c r="G5" s="13"/>
      <c r="H5" s="13"/>
    </row>
    <row r="6" spans="1:8" s="16" customFormat="1">
      <c r="A6" s="8"/>
      <c r="B6" s="9"/>
      <c r="C6" s="10"/>
      <c r="D6" s="11"/>
      <c r="E6" s="12"/>
      <c r="F6" s="13"/>
      <c r="G6" s="13"/>
      <c r="H6" s="13"/>
    </row>
    <row r="7" spans="1:8" s="16" customFormat="1" ht="13.2">
      <c r="A7" s="145" t="s">
        <v>23</v>
      </c>
      <c r="B7" s="144" t="s">
        <v>39</v>
      </c>
      <c r="C7" s="146" t="s">
        <v>24</v>
      </c>
      <c r="D7" s="146"/>
      <c r="E7" s="14" t="s">
        <v>25</v>
      </c>
      <c r="F7" s="15" t="s">
        <v>26</v>
      </c>
      <c r="G7" s="15" t="s">
        <v>27</v>
      </c>
      <c r="H7" s="15" t="s">
        <v>28</v>
      </c>
    </row>
    <row r="8" spans="1:8" s="16" customFormat="1" ht="9">
      <c r="A8" s="17"/>
      <c r="B8" s="18"/>
      <c r="C8" s="19"/>
      <c r="D8" s="20"/>
      <c r="E8" s="21"/>
      <c r="F8" s="22"/>
      <c r="G8" s="23"/>
      <c r="H8" s="24"/>
    </row>
    <row r="9" spans="1:8" s="32" customFormat="1" ht="22.8">
      <c r="A9" s="25"/>
      <c r="B9" s="25"/>
      <c r="C9" s="26" t="s">
        <v>151</v>
      </c>
      <c r="D9" s="27"/>
      <c r="E9" s="28"/>
      <c r="F9" s="29"/>
      <c r="G9" s="30"/>
      <c r="H9" s="31"/>
    </row>
    <row r="10" spans="1:8" s="40" customFormat="1" ht="11.4">
      <c r="A10" s="33"/>
      <c r="B10" s="33"/>
      <c r="C10" s="34"/>
      <c r="D10" s="35"/>
      <c r="E10" s="36"/>
      <c r="F10" s="37"/>
      <c r="G10" s="38"/>
      <c r="H10" s="39"/>
    </row>
    <row r="11" spans="1:8" s="48" customFormat="1" ht="11.4">
      <c r="A11" s="41" t="s">
        <v>1</v>
      </c>
      <c r="B11" s="41"/>
      <c r="C11" s="42" t="s">
        <v>47</v>
      </c>
      <c r="D11" s="43"/>
      <c r="E11" s="44"/>
      <c r="F11" s="45"/>
      <c r="G11" s="46"/>
      <c r="H11" s="47"/>
    </row>
    <row r="12" spans="1:8" s="48" customFormat="1" ht="11.4">
      <c r="A12" s="175"/>
      <c r="B12" s="175"/>
      <c r="C12" s="176"/>
      <c r="D12" s="177"/>
      <c r="E12" s="178"/>
      <c r="F12" s="179"/>
      <c r="G12" s="180"/>
      <c r="H12" s="181"/>
    </row>
    <row r="13" spans="1:8" s="54" customFormat="1" ht="138" customHeight="1">
      <c r="A13" s="58"/>
      <c r="B13" s="58"/>
      <c r="C13" s="165" t="s">
        <v>56</v>
      </c>
      <c r="D13" s="63"/>
      <c r="E13" s="64"/>
      <c r="F13" s="65"/>
      <c r="G13" s="65"/>
      <c r="H13" s="65"/>
    </row>
    <row r="14" spans="1:8" s="54" customFormat="1">
      <c r="A14" s="49"/>
      <c r="B14" s="49"/>
      <c r="C14" s="60"/>
      <c r="D14" s="61"/>
      <c r="E14" s="52"/>
      <c r="F14" s="53"/>
      <c r="G14" s="53"/>
      <c r="H14" s="53"/>
    </row>
    <row r="15" spans="1:8" s="54" customFormat="1" ht="20.399999999999999">
      <c r="A15" s="160" t="s">
        <v>7</v>
      </c>
      <c r="B15" s="160" t="s">
        <v>156</v>
      </c>
      <c r="C15" s="56" t="s">
        <v>157</v>
      </c>
      <c r="D15" s="57"/>
      <c r="E15" s="52"/>
      <c r="F15" s="53"/>
      <c r="G15" s="53"/>
      <c r="H15" s="53"/>
    </row>
    <row r="16" spans="1:8" s="54" customFormat="1" ht="51">
      <c r="A16" s="160"/>
      <c r="B16" s="160"/>
      <c r="C16" s="204" t="s">
        <v>158</v>
      </c>
      <c r="D16" s="57"/>
      <c r="E16" s="52"/>
      <c r="F16" s="53"/>
      <c r="G16" s="53"/>
      <c r="H16" s="53"/>
    </row>
    <row r="17" spans="1:8" s="54" customFormat="1" ht="61.2">
      <c r="A17" s="160"/>
      <c r="B17" s="160"/>
      <c r="C17" s="204" t="s">
        <v>159</v>
      </c>
      <c r="D17" s="57"/>
      <c r="E17" s="52"/>
      <c r="F17" s="53"/>
      <c r="G17" s="53"/>
      <c r="H17" s="53"/>
    </row>
    <row r="18" spans="1:8" s="54" customFormat="1" ht="51">
      <c r="A18" s="160"/>
      <c r="B18" s="160"/>
      <c r="C18" s="204" t="s">
        <v>160</v>
      </c>
      <c r="D18" s="57"/>
      <c r="E18" s="52"/>
      <c r="F18" s="53"/>
      <c r="G18" s="53"/>
      <c r="H18" s="53"/>
    </row>
    <row r="19" spans="1:8" s="54" customFormat="1">
      <c r="A19" s="160"/>
      <c r="B19" s="160"/>
      <c r="C19" s="204" t="s">
        <v>42</v>
      </c>
      <c r="D19" s="57"/>
      <c r="E19" s="52"/>
      <c r="F19" s="53"/>
      <c r="G19" s="53"/>
      <c r="H19" s="53"/>
    </row>
    <row r="20" spans="1:8" s="54" customFormat="1">
      <c r="A20" s="160"/>
      <c r="B20" s="160"/>
      <c r="C20" s="204"/>
      <c r="D20" s="57"/>
      <c r="E20" s="52"/>
      <c r="F20" s="53"/>
      <c r="G20" s="53"/>
      <c r="H20" s="53"/>
    </row>
    <row r="21" spans="1:8" s="6" customFormat="1" ht="40.799999999999997">
      <c r="A21" s="205" t="s">
        <v>67</v>
      </c>
      <c r="B21" s="8"/>
      <c r="C21" s="10" t="s">
        <v>161</v>
      </c>
      <c r="D21" s="11"/>
      <c r="E21" s="12" t="s">
        <v>21</v>
      </c>
      <c r="F21" s="97">
        <f>1108*1.2</f>
        <v>1329.6</v>
      </c>
      <c r="G21" s="97">
        <v>0</v>
      </c>
      <c r="H21" s="97">
        <f>F21*G21</f>
        <v>0</v>
      </c>
    </row>
    <row r="22" spans="1:8" s="6" customFormat="1" ht="20.399999999999999">
      <c r="A22" s="205" t="s">
        <v>68</v>
      </c>
      <c r="B22" s="8"/>
      <c r="C22" s="10" t="s">
        <v>162</v>
      </c>
      <c r="D22" s="11"/>
      <c r="E22" s="12" t="s">
        <v>21</v>
      </c>
      <c r="F22" s="97">
        <f>5</f>
        <v>5</v>
      </c>
      <c r="G22" s="97">
        <v>0</v>
      </c>
      <c r="H22" s="97">
        <f>F22*G22</f>
        <v>0</v>
      </c>
    </row>
    <row r="23" spans="1:8" s="6" customFormat="1" ht="20.399999999999999">
      <c r="A23" s="205" t="s">
        <v>69</v>
      </c>
      <c r="B23" s="8"/>
      <c r="C23" s="10" t="s">
        <v>162</v>
      </c>
      <c r="D23" s="11"/>
      <c r="E23" s="12" t="s">
        <v>21</v>
      </c>
      <c r="F23" s="97">
        <f>5</f>
        <v>5</v>
      </c>
      <c r="G23" s="97">
        <v>0</v>
      </c>
      <c r="H23" s="97">
        <f>F23*G23</f>
        <v>0</v>
      </c>
    </row>
    <row r="24" spans="1:8" s="54" customFormat="1">
      <c r="A24" s="49"/>
      <c r="B24" s="49"/>
      <c r="C24" s="60"/>
      <c r="D24" s="61"/>
      <c r="E24" s="52"/>
      <c r="F24" s="53"/>
      <c r="G24" s="53"/>
      <c r="H24" s="53"/>
    </row>
    <row r="25" spans="1:8" s="54" customFormat="1" ht="20.399999999999999">
      <c r="A25" s="160" t="s">
        <v>144</v>
      </c>
      <c r="B25" s="160" t="s">
        <v>71</v>
      </c>
      <c r="C25" s="56" t="s">
        <v>72</v>
      </c>
      <c r="D25" s="57"/>
      <c r="E25" s="52"/>
      <c r="F25" s="53"/>
      <c r="G25" s="53"/>
      <c r="H25" s="53"/>
    </row>
    <row r="26" spans="1:8" s="6" customFormat="1" ht="60" customHeight="1">
      <c r="A26" s="205" t="s">
        <v>145</v>
      </c>
      <c r="B26" s="8"/>
      <c r="C26" s="10" t="s">
        <v>73</v>
      </c>
      <c r="D26" s="11"/>
      <c r="E26" s="12" t="s">
        <v>21</v>
      </c>
      <c r="F26" s="97">
        <f>20*1.5*0.15</f>
        <v>4.5</v>
      </c>
      <c r="G26" s="97">
        <v>0</v>
      </c>
      <c r="H26" s="97">
        <f t="shared" ref="H26:H31" si="0">F26*G26</f>
        <v>0</v>
      </c>
    </row>
    <row r="27" spans="1:8" s="6" customFormat="1" ht="48.75" customHeight="1">
      <c r="A27" s="205" t="s">
        <v>146</v>
      </c>
      <c r="B27" s="8"/>
      <c r="C27" s="10" t="s">
        <v>153</v>
      </c>
      <c r="D27" s="11"/>
      <c r="E27" s="12" t="s">
        <v>36</v>
      </c>
      <c r="F27" s="97">
        <v>36</v>
      </c>
      <c r="G27" s="97">
        <v>0</v>
      </c>
      <c r="H27" s="97">
        <f t="shared" si="0"/>
        <v>0</v>
      </c>
    </row>
    <row r="28" spans="1:8" s="6" customFormat="1" ht="46.5" customHeight="1">
      <c r="A28" s="205" t="s">
        <v>163</v>
      </c>
      <c r="B28" s="8"/>
      <c r="C28" s="10" t="s">
        <v>154</v>
      </c>
      <c r="D28" s="11"/>
      <c r="E28" s="12" t="s">
        <v>36</v>
      </c>
      <c r="F28" s="97">
        <v>15</v>
      </c>
      <c r="G28" s="97">
        <v>0</v>
      </c>
      <c r="H28" s="97">
        <f t="shared" si="0"/>
        <v>0</v>
      </c>
    </row>
    <row r="29" spans="1:8" s="6" customFormat="1" ht="50.25" customHeight="1">
      <c r="A29" s="205" t="s">
        <v>164</v>
      </c>
      <c r="B29" s="8"/>
      <c r="C29" s="10" t="s">
        <v>155</v>
      </c>
      <c r="D29" s="11"/>
      <c r="E29" s="12" t="s">
        <v>36</v>
      </c>
      <c r="F29" s="97">
        <v>47</v>
      </c>
      <c r="G29" s="97">
        <v>0</v>
      </c>
      <c r="H29" s="97">
        <f t="shared" si="0"/>
        <v>0</v>
      </c>
    </row>
    <row r="30" spans="1:8" s="6" customFormat="1" ht="51">
      <c r="A30" s="205" t="s">
        <v>165</v>
      </c>
      <c r="B30" s="8"/>
      <c r="C30" s="10" t="s">
        <v>167</v>
      </c>
      <c r="D30" s="11"/>
      <c r="E30" s="12" t="s">
        <v>70</v>
      </c>
      <c r="F30" s="97">
        <v>3</v>
      </c>
      <c r="G30" s="97">
        <v>0</v>
      </c>
      <c r="H30" s="97">
        <f t="shared" si="0"/>
        <v>0</v>
      </c>
    </row>
    <row r="31" spans="1:8" s="6" customFormat="1" ht="20.399999999999999">
      <c r="A31" s="205" t="s">
        <v>166</v>
      </c>
      <c r="B31" s="8"/>
      <c r="C31" s="10" t="s">
        <v>168</v>
      </c>
      <c r="D31" s="11"/>
      <c r="E31" s="12" t="s">
        <v>70</v>
      </c>
      <c r="F31" s="97">
        <v>10</v>
      </c>
      <c r="G31" s="97">
        <v>0</v>
      </c>
      <c r="H31" s="97">
        <f t="shared" si="0"/>
        <v>0</v>
      </c>
    </row>
    <row r="32" spans="1:8" s="54" customFormat="1">
      <c r="A32" s="1"/>
      <c r="B32" s="1"/>
      <c r="C32" s="71"/>
      <c r="D32" s="72"/>
      <c r="E32" s="4"/>
      <c r="F32" s="53"/>
      <c r="G32" s="53"/>
      <c r="H32" s="53"/>
    </row>
    <row r="33" spans="1:8" s="54" customFormat="1" ht="22.8">
      <c r="A33" s="41"/>
      <c r="B33" s="41"/>
      <c r="C33" s="73" t="s">
        <v>8</v>
      </c>
      <c r="D33" s="74"/>
      <c r="E33" s="75"/>
      <c r="F33" s="76"/>
      <c r="G33" s="156"/>
      <c r="H33" s="156">
        <f>SUM(H13:H32)</f>
        <v>0</v>
      </c>
    </row>
    <row r="34" spans="1:8" s="54" customFormat="1" ht="11.4">
      <c r="A34" s="77"/>
      <c r="B34" s="77"/>
      <c r="C34" s="78"/>
      <c r="D34" s="79"/>
      <c r="E34" s="80"/>
      <c r="F34" s="81"/>
      <c r="G34" s="53"/>
      <c r="H34" s="53"/>
    </row>
    <row r="35" spans="1:8" s="54" customFormat="1" ht="11.4">
      <c r="A35" s="77"/>
      <c r="B35" s="77"/>
      <c r="C35" s="78"/>
      <c r="D35" s="79"/>
      <c r="E35" s="80"/>
      <c r="F35" s="81"/>
      <c r="G35" s="53"/>
      <c r="H35" s="53"/>
    </row>
    <row r="36" spans="1:8" s="54" customFormat="1" ht="11.4">
      <c r="A36" s="41" t="s">
        <v>9</v>
      </c>
      <c r="B36" s="41"/>
      <c r="C36" s="42" t="s">
        <v>46</v>
      </c>
      <c r="D36" s="43"/>
      <c r="E36" s="44"/>
      <c r="F36" s="45"/>
      <c r="G36" s="157"/>
      <c r="H36" s="157"/>
    </row>
    <row r="37" spans="1:8" s="54" customFormat="1">
      <c r="A37" s="49"/>
      <c r="B37" s="49"/>
      <c r="C37" s="50"/>
      <c r="D37" s="51"/>
      <c r="E37" s="52"/>
      <c r="F37" s="53"/>
      <c r="G37" s="53"/>
      <c r="H37" s="53"/>
    </row>
    <row r="38" spans="1:8" s="54" customFormat="1">
      <c r="A38" s="160" t="s">
        <v>10</v>
      </c>
      <c r="B38" s="160" t="s">
        <v>48</v>
      </c>
      <c r="C38" s="56" t="s">
        <v>74</v>
      </c>
      <c r="D38" s="57"/>
      <c r="E38" s="52"/>
      <c r="F38" s="53"/>
      <c r="G38" s="53"/>
      <c r="H38" s="53"/>
    </row>
    <row r="39" spans="1:8" s="54" customFormat="1" ht="61.2">
      <c r="A39" s="62"/>
      <c r="B39" s="62"/>
      <c r="C39" s="50" t="s">
        <v>75</v>
      </c>
      <c r="D39" s="51"/>
      <c r="E39" s="52"/>
      <c r="F39" s="53"/>
      <c r="G39" s="53"/>
      <c r="H39" s="53"/>
    </row>
    <row r="40" spans="1:8" s="48" customFormat="1" ht="20.399999999999999">
      <c r="A40" s="62"/>
      <c r="B40" s="62"/>
      <c r="C40" s="50" t="s">
        <v>40</v>
      </c>
      <c r="D40" s="51"/>
      <c r="E40" s="52"/>
      <c r="F40" s="53"/>
      <c r="G40" s="53"/>
      <c r="H40" s="53"/>
    </row>
    <row r="41" spans="1:8" s="82" customFormat="1" ht="11.4">
      <c r="A41" s="62"/>
      <c r="B41" s="62"/>
      <c r="C41" s="50" t="s">
        <v>42</v>
      </c>
      <c r="D41" s="51"/>
      <c r="E41" s="52"/>
      <c r="F41" s="53"/>
      <c r="G41" s="53"/>
      <c r="H41" s="53"/>
    </row>
    <row r="42" spans="1:8" s="6" customFormat="1">
      <c r="A42" s="96"/>
      <c r="B42" s="96"/>
      <c r="C42" s="206" t="s">
        <v>76</v>
      </c>
      <c r="D42" s="96"/>
      <c r="E42" s="207" t="s">
        <v>21</v>
      </c>
      <c r="F42" s="208">
        <f>1235*0.2*1.1</f>
        <v>271.7</v>
      </c>
      <c r="G42" s="97">
        <v>0</v>
      </c>
      <c r="H42" s="97">
        <f>F42*G42</f>
        <v>0</v>
      </c>
    </row>
    <row r="43" spans="1:8" s="54" customFormat="1">
      <c r="A43" s="49"/>
      <c r="B43" s="49"/>
      <c r="C43" s="60"/>
      <c r="D43" s="61"/>
      <c r="E43" s="52"/>
      <c r="F43" s="53"/>
      <c r="G43" s="53"/>
      <c r="H43" s="53"/>
    </row>
    <row r="44" spans="1:8" s="54" customFormat="1">
      <c r="A44" s="160" t="s">
        <v>11</v>
      </c>
      <c r="B44" s="160" t="s">
        <v>48</v>
      </c>
      <c r="C44" s="56" t="s">
        <v>77</v>
      </c>
      <c r="D44" s="57"/>
      <c r="E44" s="52"/>
      <c r="F44" s="53"/>
      <c r="G44" s="53"/>
      <c r="H44" s="53"/>
    </row>
    <row r="45" spans="1:8" s="54" customFormat="1" ht="51">
      <c r="A45" s="62"/>
      <c r="B45" s="160" t="s">
        <v>22</v>
      </c>
      <c r="C45" s="50" t="s">
        <v>78</v>
      </c>
      <c r="D45" s="51"/>
      <c r="E45" s="52"/>
      <c r="F45" s="53"/>
      <c r="G45" s="53"/>
      <c r="H45" s="53"/>
    </row>
    <row r="46" spans="1:8" s="54" customFormat="1">
      <c r="A46" s="62"/>
      <c r="B46" s="62"/>
      <c r="C46" s="50" t="s">
        <v>42</v>
      </c>
      <c r="D46" s="51"/>
      <c r="E46" s="52"/>
      <c r="F46" s="53"/>
      <c r="G46" s="53"/>
      <c r="H46" s="53"/>
    </row>
    <row r="47" spans="1:8" s="54" customFormat="1" ht="20.399999999999999">
      <c r="A47" s="49"/>
      <c r="B47" s="49"/>
      <c r="C47" s="50" t="s">
        <v>44</v>
      </c>
      <c r="D47" s="51"/>
      <c r="E47" s="52"/>
      <c r="F47" s="53"/>
      <c r="G47" s="53"/>
      <c r="H47" s="53"/>
    </row>
    <row r="48" spans="1:8" s="6" customFormat="1">
      <c r="A48" s="8"/>
      <c r="B48" s="8"/>
      <c r="C48" s="10" t="s">
        <v>45</v>
      </c>
      <c r="D48" s="11"/>
      <c r="E48" s="12" t="s">
        <v>21</v>
      </c>
      <c r="F48" s="97">
        <f>800*2*0.5*0.5</f>
        <v>400</v>
      </c>
      <c r="G48" s="97">
        <v>0</v>
      </c>
      <c r="H48" s="97">
        <f>F48*G48</f>
        <v>0</v>
      </c>
    </row>
    <row r="49" spans="1:8" s="54" customFormat="1">
      <c r="A49" s="49"/>
      <c r="B49" s="49"/>
      <c r="C49" s="50"/>
      <c r="D49" s="51"/>
      <c r="E49" s="52"/>
      <c r="F49" s="53"/>
      <c r="G49" s="53"/>
      <c r="H49" s="53"/>
    </row>
    <row r="50" spans="1:8" s="54" customFormat="1" ht="20.399999999999999">
      <c r="A50" s="160" t="s">
        <v>12</v>
      </c>
      <c r="B50" s="162" t="s">
        <v>79</v>
      </c>
      <c r="C50" s="56" t="s">
        <v>169</v>
      </c>
      <c r="D50" s="57"/>
      <c r="E50" s="84"/>
      <c r="F50" s="68"/>
      <c r="G50" s="68"/>
      <c r="H50" s="53"/>
    </row>
    <row r="51" spans="1:8" s="54" customFormat="1" ht="80.25" customHeight="1">
      <c r="A51" s="67"/>
      <c r="B51" s="67"/>
      <c r="C51" s="50" t="s">
        <v>80</v>
      </c>
      <c r="D51" s="51"/>
      <c r="E51" s="84"/>
      <c r="F51" s="68"/>
      <c r="G51" s="68"/>
      <c r="H51" s="53"/>
    </row>
    <row r="52" spans="1:8" s="54" customFormat="1">
      <c r="A52" s="67"/>
      <c r="B52" s="67"/>
      <c r="C52" s="50" t="s">
        <v>42</v>
      </c>
      <c r="D52" s="51"/>
      <c r="E52" s="84"/>
      <c r="F52" s="68"/>
      <c r="G52" s="68"/>
      <c r="H52" s="53"/>
    </row>
    <row r="53" spans="1:8" s="6" customFormat="1">
      <c r="A53" s="8"/>
      <c r="B53" s="8"/>
      <c r="C53" s="10" t="s">
        <v>81</v>
      </c>
      <c r="D53" s="11"/>
      <c r="E53" s="207" t="s">
        <v>21</v>
      </c>
      <c r="F53" s="97">
        <f>F71*0.25*0.2</f>
        <v>174.1</v>
      </c>
      <c r="G53" s="97">
        <v>0</v>
      </c>
      <c r="H53" s="97">
        <f>F53*G53</f>
        <v>0</v>
      </c>
    </row>
    <row r="54" spans="1:8" s="54" customFormat="1">
      <c r="A54" s="49"/>
      <c r="B54" s="49"/>
      <c r="C54" s="50"/>
      <c r="D54" s="51"/>
      <c r="E54" s="52"/>
      <c r="F54" s="53"/>
      <c r="G54" s="53"/>
      <c r="H54" s="53"/>
    </row>
    <row r="55" spans="1:8" s="54" customFormat="1" ht="20.399999999999999">
      <c r="A55" s="160" t="s">
        <v>13</v>
      </c>
      <c r="B55" s="162" t="s">
        <v>83</v>
      </c>
      <c r="C55" s="56" t="s">
        <v>82</v>
      </c>
      <c r="D55" s="57"/>
      <c r="E55" s="84"/>
      <c r="F55" s="68"/>
      <c r="G55" s="68"/>
      <c r="H55" s="53"/>
    </row>
    <row r="56" spans="1:8" s="54" customFormat="1" ht="70.5" customHeight="1">
      <c r="A56" s="67"/>
      <c r="B56" s="67"/>
      <c r="C56" s="50" t="s">
        <v>85</v>
      </c>
      <c r="D56" s="51"/>
      <c r="E56" s="84"/>
      <c r="F56" s="68"/>
      <c r="G56" s="68"/>
      <c r="H56" s="53"/>
    </row>
    <row r="57" spans="1:8" s="54" customFormat="1">
      <c r="A57" s="67"/>
      <c r="B57" s="67"/>
      <c r="C57" s="50" t="s">
        <v>42</v>
      </c>
      <c r="D57" s="51"/>
      <c r="E57" s="84"/>
      <c r="F57" s="68"/>
      <c r="G57" s="68"/>
      <c r="H57" s="53"/>
    </row>
    <row r="58" spans="1:8" s="6" customFormat="1">
      <c r="A58" s="8"/>
      <c r="B58" s="8"/>
      <c r="C58" s="10" t="s">
        <v>86</v>
      </c>
      <c r="D58" s="11"/>
      <c r="E58" s="207" t="s">
        <v>37</v>
      </c>
      <c r="F58" s="97">
        <f>F71*0.3</f>
        <v>1044.5999999999999</v>
      </c>
      <c r="G58" s="97">
        <v>0</v>
      </c>
      <c r="H58" s="97">
        <f>F58*G58</f>
        <v>0</v>
      </c>
    </row>
    <row r="59" spans="1:8" s="54" customFormat="1">
      <c r="A59" s="49"/>
      <c r="B59" s="49"/>
      <c r="C59" s="50"/>
      <c r="D59" s="51"/>
      <c r="E59" s="52"/>
      <c r="F59" s="53"/>
      <c r="G59" s="53"/>
      <c r="H59" s="53"/>
    </row>
    <row r="60" spans="1:8" s="54" customFormat="1">
      <c r="A60" s="160" t="s">
        <v>84</v>
      </c>
      <c r="B60" s="162" t="s">
        <v>0</v>
      </c>
      <c r="C60" s="56" t="s">
        <v>88</v>
      </c>
      <c r="D60" s="57"/>
      <c r="E60" s="84"/>
      <c r="F60" s="68"/>
      <c r="G60" s="68"/>
      <c r="H60" s="53"/>
    </row>
    <row r="61" spans="1:8" s="54" customFormat="1">
      <c r="A61" s="67"/>
      <c r="B61" s="162" t="s">
        <v>51</v>
      </c>
      <c r="C61" s="56" t="s">
        <v>91</v>
      </c>
      <c r="D61" s="51"/>
      <c r="E61" s="84"/>
      <c r="F61" s="68"/>
      <c r="G61" s="68"/>
      <c r="H61" s="53"/>
    </row>
    <row r="62" spans="1:8" s="54" customFormat="1" ht="40.799999999999997">
      <c r="A62" s="67"/>
      <c r="B62" s="67"/>
      <c r="C62" s="50" t="s">
        <v>170</v>
      </c>
      <c r="D62" s="51"/>
      <c r="E62" s="84"/>
      <c r="F62" s="68"/>
      <c r="G62" s="68"/>
      <c r="H62" s="53"/>
    </row>
    <row r="63" spans="1:8" s="54" customFormat="1">
      <c r="A63" s="67"/>
      <c r="B63" s="67"/>
      <c r="C63" s="50" t="s">
        <v>42</v>
      </c>
      <c r="D63" s="51"/>
      <c r="E63" s="84"/>
      <c r="F63" s="68"/>
      <c r="G63" s="68"/>
      <c r="H63" s="53"/>
    </row>
    <row r="64" spans="1:8" s="6" customFormat="1">
      <c r="A64" s="8"/>
      <c r="B64" s="8"/>
      <c r="C64" s="10" t="s">
        <v>89</v>
      </c>
      <c r="D64" s="11"/>
      <c r="E64" s="207" t="s">
        <v>21</v>
      </c>
      <c r="F64" s="97">
        <f>190*1.2</f>
        <v>228</v>
      </c>
      <c r="G64" s="97">
        <v>0</v>
      </c>
      <c r="H64" s="97">
        <f>F64*G64</f>
        <v>0</v>
      </c>
    </row>
    <row r="65" spans="1:8" s="54" customFormat="1">
      <c r="A65" s="49"/>
      <c r="B65" s="49"/>
      <c r="C65" s="50"/>
      <c r="D65" s="51"/>
      <c r="E65" s="52"/>
      <c r="F65" s="53"/>
      <c r="G65" s="53"/>
      <c r="H65" s="53"/>
    </row>
    <row r="66" spans="1:8" s="54" customFormat="1">
      <c r="A66" s="160" t="s">
        <v>87</v>
      </c>
      <c r="B66" s="161" t="s">
        <v>34</v>
      </c>
      <c r="C66" s="88" t="s">
        <v>35</v>
      </c>
      <c r="D66" s="87"/>
      <c r="E66" s="89"/>
      <c r="F66" s="90"/>
      <c r="G66" s="53"/>
      <c r="H66" s="53"/>
    </row>
    <row r="67" spans="1:8" s="54" customFormat="1">
      <c r="A67" s="91"/>
      <c r="B67" s="161" t="s">
        <v>172</v>
      </c>
      <c r="C67" s="92" t="s">
        <v>171</v>
      </c>
      <c r="D67" s="93"/>
      <c r="E67" s="89"/>
      <c r="F67" s="90"/>
      <c r="G67" s="53"/>
      <c r="H67" s="53"/>
    </row>
    <row r="68" spans="1:8" s="54" customFormat="1" ht="51">
      <c r="A68" s="67"/>
      <c r="B68" s="67"/>
      <c r="C68" s="50" t="s">
        <v>173</v>
      </c>
      <c r="D68" s="51"/>
      <c r="E68" s="84"/>
      <c r="F68" s="68"/>
      <c r="G68" s="68"/>
      <c r="H68" s="53"/>
    </row>
    <row r="69" spans="1:8" s="54" customFormat="1" ht="20.399999999999999">
      <c r="A69" s="62"/>
      <c r="B69" s="62"/>
      <c r="C69" s="50" t="s">
        <v>2</v>
      </c>
      <c r="D69" s="51"/>
      <c r="E69" s="52"/>
      <c r="F69" s="53"/>
      <c r="G69" s="53"/>
      <c r="H69" s="53"/>
    </row>
    <row r="70" spans="1:8" s="54" customFormat="1">
      <c r="A70" s="49"/>
      <c r="B70" s="72"/>
      <c r="C70" s="94" t="s">
        <v>42</v>
      </c>
      <c r="D70" s="95"/>
      <c r="F70" s="90"/>
      <c r="G70" s="53"/>
      <c r="H70" s="53"/>
    </row>
    <row r="71" spans="1:8" s="6" customFormat="1">
      <c r="A71" s="8"/>
      <c r="B71" s="96"/>
      <c r="C71" s="10" t="s">
        <v>3</v>
      </c>
      <c r="D71" s="11"/>
      <c r="E71" s="207" t="s">
        <v>37</v>
      </c>
      <c r="F71" s="208">
        <f>3482</f>
        <v>3482</v>
      </c>
      <c r="G71" s="97">
        <v>0</v>
      </c>
      <c r="H71" s="97">
        <f>F71*G71</f>
        <v>0</v>
      </c>
    </row>
    <row r="72" spans="1:8" s="54" customFormat="1">
      <c r="A72" s="49"/>
      <c r="B72" s="49"/>
      <c r="C72" s="60"/>
      <c r="D72" s="61"/>
      <c r="E72" s="52"/>
      <c r="F72" s="53"/>
      <c r="G72" s="53"/>
      <c r="H72" s="53"/>
    </row>
    <row r="73" spans="1:8" s="54" customFormat="1">
      <c r="A73" s="160" t="s">
        <v>90</v>
      </c>
      <c r="B73" s="161" t="s">
        <v>34</v>
      </c>
      <c r="C73" s="88" t="s">
        <v>92</v>
      </c>
      <c r="D73" s="87"/>
      <c r="E73" s="89"/>
      <c r="F73" s="90"/>
      <c r="G73" s="53"/>
      <c r="H73" s="53"/>
    </row>
    <row r="74" spans="1:8" s="54" customFormat="1" ht="68.25" customHeight="1">
      <c r="A74" s="67"/>
      <c r="B74" s="67"/>
      <c r="C74" s="50" t="s">
        <v>93</v>
      </c>
      <c r="D74" s="51"/>
      <c r="E74" s="84"/>
      <c r="F74" s="68"/>
      <c r="G74" s="68"/>
      <c r="H74" s="53"/>
    </row>
    <row r="75" spans="1:8" s="54" customFormat="1">
      <c r="A75" s="49"/>
      <c r="B75" s="72"/>
      <c r="C75" s="94" t="s">
        <v>42</v>
      </c>
      <c r="D75" s="95"/>
      <c r="F75" s="90"/>
      <c r="G75" s="53"/>
      <c r="H75" s="53"/>
    </row>
    <row r="76" spans="1:8" s="6" customFormat="1">
      <c r="A76" s="8"/>
      <c r="B76" s="96"/>
      <c r="C76" s="10" t="s">
        <v>174</v>
      </c>
      <c r="D76" s="11"/>
      <c r="E76" s="207" t="s">
        <v>21</v>
      </c>
      <c r="F76" s="208">
        <f>1600*0.5*0.1</f>
        <v>80</v>
      </c>
      <c r="G76" s="97">
        <v>0</v>
      </c>
      <c r="H76" s="97">
        <f>F76*G76</f>
        <v>0</v>
      </c>
    </row>
    <row r="77" spans="1:8" s="54" customFormat="1">
      <c r="A77" s="49"/>
      <c r="B77" s="49"/>
      <c r="C77" s="60"/>
      <c r="D77" s="61"/>
      <c r="E77" s="52"/>
      <c r="F77" s="53"/>
      <c r="G77" s="53"/>
      <c r="H77" s="53"/>
    </row>
    <row r="78" spans="1:8" s="54" customFormat="1" ht="22.8">
      <c r="A78" s="196"/>
      <c r="B78" s="196"/>
      <c r="C78" s="197" t="s">
        <v>14</v>
      </c>
      <c r="D78" s="198"/>
      <c r="E78" s="199"/>
      <c r="F78" s="200"/>
      <c r="G78" s="201"/>
      <c r="H78" s="201">
        <f>SUM(H37:H77)</f>
        <v>0</v>
      </c>
    </row>
    <row r="79" spans="1:8" s="202" customFormat="1" ht="11.4">
      <c r="A79" s="147"/>
      <c r="B79" s="147"/>
      <c r="C79" s="148"/>
      <c r="D79" s="149"/>
      <c r="E79" s="150"/>
      <c r="F79" s="151"/>
      <c r="G79" s="158"/>
      <c r="H79" s="158"/>
    </row>
    <row r="80" spans="1:8" s="195" customFormat="1" ht="11.4">
      <c r="A80" s="147"/>
      <c r="B80" s="147"/>
      <c r="C80" s="148"/>
      <c r="D80" s="149"/>
      <c r="E80" s="150"/>
      <c r="F80" s="151"/>
      <c r="G80" s="158"/>
      <c r="H80" s="158"/>
    </row>
    <row r="81" spans="1:8" s="54" customFormat="1" ht="11.4">
      <c r="A81" s="189" t="s">
        <v>15</v>
      </c>
      <c r="B81" s="189"/>
      <c r="C81" s="190" t="s">
        <v>41</v>
      </c>
      <c r="D81" s="191"/>
      <c r="E81" s="192"/>
      <c r="F81" s="193"/>
      <c r="G81" s="194"/>
      <c r="H81" s="194"/>
    </row>
    <row r="82" spans="1:8" s="54" customFormat="1">
      <c r="A82" s="113"/>
      <c r="B82" s="113"/>
      <c r="C82" s="85"/>
      <c r="D82" s="86"/>
      <c r="E82" s="114"/>
      <c r="F82" s="115"/>
      <c r="G82" s="115"/>
      <c r="H82" s="115"/>
    </row>
    <row r="83" spans="1:8" s="54" customFormat="1">
      <c r="A83" s="162" t="s">
        <v>16</v>
      </c>
      <c r="B83" s="163" t="s">
        <v>38</v>
      </c>
      <c r="C83" s="107" t="s">
        <v>113</v>
      </c>
      <c r="D83" s="108"/>
      <c r="E83" s="4"/>
      <c r="F83" s="106"/>
      <c r="G83" s="106"/>
      <c r="H83" s="106"/>
    </row>
    <row r="84" spans="1:8" s="54" customFormat="1" ht="91.8">
      <c r="A84" s="1"/>
      <c r="B84" s="93"/>
      <c r="C84" s="110" t="s">
        <v>112</v>
      </c>
      <c r="D84" s="116"/>
      <c r="E84" s="4"/>
      <c r="F84" s="106"/>
      <c r="G84" s="106"/>
      <c r="H84" s="106"/>
    </row>
    <row r="85" spans="1:8" s="54" customFormat="1">
      <c r="A85" s="1"/>
      <c r="B85" s="93"/>
      <c r="C85" s="50" t="s">
        <v>42</v>
      </c>
      <c r="D85" s="51"/>
      <c r="E85" s="4"/>
      <c r="F85" s="106"/>
      <c r="G85" s="106"/>
      <c r="H85" s="106"/>
    </row>
    <row r="86" spans="1:8" s="54" customFormat="1" ht="20.399999999999999">
      <c r="A86" s="1"/>
      <c r="B86" s="1"/>
      <c r="C86" s="50" t="s">
        <v>114</v>
      </c>
      <c r="D86" s="51"/>
      <c r="E86" s="4"/>
      <c r="F86" s="106"/>
      <c r="G86" s="106"/>
      <c r="H86" s="106"/>
    </row>
    <row r="87" spans="1:8" s="6" customFormat="1">
      <c r="A87" s="8"/>
      <c r="B87" s="8"/>
      <c r="C87" s="10" t="s">
        <v>206</v>
      </c>
      <c r="D87" s="11"/>
      <c r="E87" s="12" t="s">
        <v>21</v>
      </c>
      <c r="F87" s="97">
        <f>1236*1.1</f>
        <v>1359.6</v>
      </c>
      <c r="G87" s="97">
        <v>0</v>
      </c>
      <c r="H87" s="97">
        <f>F87*G87</f>
        <v>0</v>
      </c>
    </row>
    <row r="88" spans="1:8" s="54" customFormat="1">
      <c r="A88" s="113"/>
      <c r="B88" s="113"/>
      <c r="C88" s="85"/>
      <c r="D88" s="86"/>
      <c r="E88" s="114"/>
      <c r="F88" s="115"/>
      <c r="G88" s="115"/>
      <c r="H88" s="115"/>
    </row>
    <row r="89" spans="1:8" s="54" customFormat="1">
      <c r="A89" s="162" t="s">
        <v>17</v>
      </c>
      <c r="B89" s="163" t="s">
        <v>116</v>
      </c>
      <c r="C89" s="107" t="s">
        <v>115</v>
      </c>
      <c r="D89" s="108"/>
      <c r="E89" s="4"/>
      <c r="F89" s="106"/>
      <c r="G89" s="106"/>
      <c r="H89" s="106"/>
    </row>
    <row r="90" spans="1:8" s="54" customFormat="1" ht="122.4">
      <c r="A90" s="1"/>
      <c r="B90" s="93"/>
      <c r="C90" s="110" t="s">
        <v>117</v>
      </c>
      <c r="D90" s="116"/>
      <c r="E90" s="4"/>
      <c r="F90" s="106"/>
      <c r="G90" s="106"/>
      <c r="H90" s="106"/>
    </row>
    <row r="91" spans="1:8" s="54" customFormat="1">
      <c r="A91" s="1"/>
      <c r="B91" s="1"/>
      <c r="C91" s="50" t="s">
        <v>118</v>
      </c>
      <c r="D91" s="51"/>
      <c r="E91" s="4"/>
      <c r="F91" s="106"/>
      <c r="G91" s="106"/>
      <c r="H91" s="106"/>
    </row>
    <row r="92" spans="1:8" s="6" customFormat="1" ht="30.6">
      <c r="A92" s="8"/>
      <c r="B92" s="8"/>
      <c r="C92" s="10" t="s">
        <v>207</v>
      </c>
      <c r="D92" s="11"/>
      <c r="E92" s="12" t="s">
        <v>37</v>
      </c>
      <c r="F92" s="97">
        <f>(2545+137)*1.03</f>
        <v>2762.46</v>
      </c>
      <c r="G92" s="97">
        <v>0</v>
      </c>
      <c r="H92" s="97">
        <f>F92*G92</f>
        <v>0</v>
      </c>
    </row>
    <row r="93" spans="1:8" s="137" customFormat="1" ht="11.4">
      <c r="A93" s="8"/>
      <c r="B93" s="58"/>
      <c r="C93" s="59"/>
      <c r="D93" s="96"/>
      <c r="E93" s="64"/>
      <c r="F93" s="65"/>
      <c r="G93" s="65"/>
      <c r="H93" s="65"/>
    </row>
    <row r="94" spans="1:8" s="112" customFormat="1" ht="22.8">
      <c r="A94" s="41"/>
      <c r="B94" s="159"/>
      <c r="C94" s="73" t="s">
        <v>18</v>
      </c>
      <c r="D94" s="74"/>
      <c r="E94" s="75"/>
      <c r="F94" s="76"/>
      <c r="G94" s="156"/>
      <c r="H94" s="156">
        <f>SUM(H84:H92)</f>
        <v>0</v>
      </c>
    </row>
    <row r="95" spans="1:8" s="54" customFormat="1">
      <c r="A95" s="8"/>
      <c r="B95" s="58"/>
      <c r="C95" s="59"/>
      <c r="D95" s="96"/>
      <c r="E95" s="64"/>
      <c r="F95" s="65"/>
      <c r="G95" s="65"/>
      <c r="H95" s="65"/>
    </row>
    <row r="96" spans="1:8" s="6" customFormat="1" ht="11.4">
      <c r="A96" s="77"/>
      <c r="B96" s="49"/>
      <c r="C96" s="78"/>
      <c r="D96" s="79"/>
      <c r="E96" s="80"/>
      <c r="F96" s="81"/>
      <c r="G96" s="53"/>
      <c r="H96" s="53"/>
    </row>
    <row r="97" spans="1:8" s="6" customFormat="1" ht="11.4">
      <c r="A97" s="41" t="s">
        <v>60</v>
      </c>
      <c r="B97" s="159"/>
      <c r="C97" s="42" t="s">
        <v>43</v>
      </c>
      <c r="D97" s="43"/>
      <c r="E97" s="44"/>
      <c r="F97" s="45"/>
      <c r="G97" s="157"/>
      <c r="H97" s="157"/>
    </row>
    <row r="98" spans="1:8" s="6" customFormat="1">
      <c r="A98" s="49"/>
      <c r="B98" s="49"/>
      <c r="C98" s="50"/>
      <c r="D98" s="51"/>
      <c r="E98" s="52"/>
      <c r="F98" s="53"/>
      <c r="G98" s="53"/>
      <c r="H98" s="53"/>
    </row>
    <row r="99" spans="1:8" s="54" customFormat="1">
      <c r="A99" s="162" t="s">
        <v>61</v>
      </c>
      <c r="B99" s="163" t="s">
        <v>94</v>
      </c>
      <c r="C99" s="107" t="s">
        <v>97</v>
      </c>
      <c r="D99" s="108"/>
      <c r="E99" s="4"/>
      <c r="F99" s="106"/>
      <c r="G99" s="106"/>
      <c r="H99" s="106"/>
    </row>
    <row r="100" spans="1:8" s="54" customFormat="1">
      <c r="A100" s="162"/>
      <c r="B100" s="163" t="s">
        <v>95</v>
      </c>
      <c r="C100" s="107" t="s">
        <v>98</v>
      </c>
      <c r="D100" s="108"/>
      <c r="E100" s="4"/>
      <c r="F100" s="106"/>
      <c r="G100" s="106"/>
      <c r="H100" s="106"/>
    </row>
    <row r="101" spans="1:8" s="54" customFormat="1">
      <c r="A101" s="162"/>
      <c r="B101" s="163" t="s">
        <v>96</v>
      </c>
      <c r="C101" s="107" t="s">
        <v>99</v>
      </c>
      <c r="D101" s="108"/>
      <c r="E101" s="4"/>
      <c r="F101" s="106"/>
      <c r="G101" s="106"/>
      <c r="H101" s="106"/>
    </row>
    <row r="102" spans="1:8" s="54" customFormat="1" ht="40.799999999999997">
      <c r="A102" s="1"/>
      <c r="B102" s="93"/>
      <c r="C102" s="110" t="s">
        <v>100</v>
      </c>
      <c r="D102" s="116"/>
      <c r="E102" s="4"/>
      <c r="F102" s="106"/>
      <c r="G102" s="106"/>
      <c r="H102" s="106"/>
    </row>
    <row r="103" spans="1:8" s="54" customFormat="1">
      <c r="A103" s="1"/>
      <c r="B103" s="93"/>
      <c r="C103" s="50" t="s">
        <v>42</v>
      </c>
      <c r="D103" s="51"/>
      <c r="E103" s="4"/>
      <c r="F103" s="106"/>
      <c r="G103" s="106"/>
      <c r="H103" s="106"/>
    </row>
    <row r="104" spans="1:8" s="54" customFormat="1">
      <c r="A104" s="1"/>
      <c r="B104" s="1"/>
      <c r="C104" s="50" t="s">
        <v>101</v>
      </c>
      <c r="D104" s="51"/>
      <c r="E104" s="4"/>
      <c r="F104" s="106"/>
      <c r="G104" s="106"/>
      <c r="H104" s="106"/>
    </row>
    <row r="105" spans="1:8" s="6" customFormat="1" ht="20.399999999999999">
      <c r="A105" s="8"/>
      <c r="B105" s="8"/>
      <c r="C105" s="10" t="s">
        <v>175</v>
      </c>
      <c r="D105" s="11"/>
      <c r="E105" s="12" t="s">
        <v>21</v>
      </c>
      <c r="F105" s="97">
        <f>120</f>
        <v>120</v>
      </c>
      <c r="G105" s="97">
        <v>0</v>
      </c>
      <c r="H105" s="97">
        <f>F105*G105</f>
        <v>0</v>
      </c>
    </row>
    <row r="106" spans="1:8" s="54" customFormat="1">
      <c r="A106" s="113"/>
      <c r="B106" s="113"/>
      <c r="C106" s="85"/>
      <c r="D106" s="86"/>
      <c r="E106" s="114"/>
      <c r="F106" s="115"/>
      <c r="G106" s="115"/>
      <c r="H106" s="115"/>
    </row>
    <row r="107" spans="1:8" s="54" customFormat="1">
      <c r="A107" s="162"/>
      <c r="B107" s="163" t="s">
        <v>191</v>
      </c>
      <c r="C107" s="107" t="s">
        <v>190</v>
      </c>
      <c r="D107" s="108"/>
      <c r="E107" s="4"/>
      <c r="F107" s="106"/>
      <c r="G107" s="106"/>
      <c r="H107" s="106"/>
    </row>
    <row r="108" spans="1:8" s="54" customFormat="1" ht="51">
      <c r="A108" s="1"/>
      <c r="B108" s="93"/>
      <c r="C108" s="110" t="s">
        <v>192</v>
      </c>
      <c r="D108" s="116"/>
      <c r="E108" s="4"/>
      <c r="F108" s="106"/>
      <c r="G108" s="106"/>
      <c r="H108" s="106"/>
    </row>
    <row r="109" spans="1:8" s="54" customFormat="1">
      <c r="A109" s="1"/>
      <c r="B109" s="93"/>
      <c r="C109" s="50" t="s">
        <v>42</v>
      </c>
      <c r="D109" s="51"/>
      <c r="E109" s="4"/>
      <c r="F109" s="106"/>
      <c r="G109" s="106"/>
      <c r="H109" s="106"/>
    </row>
    <row r="110" spans="1:8" s="6" customFormat="1">
      <c r="A110" s="8"/>
      <c r="B110" s="8"/>
      <c r="C110" s="10" t="s">
        <v>193</v>
      </c>
      <c r="D110" s="11"/>
      <c r="E110" s="207" t="s">
        <v>37</v>
      </c>
      <c r="F110" s="97">
        <f>15</f>
        <v>15</v>
      </c>
      <c r="G110" s="97">
        <v>0</v>
      </c>
      <c r="H110" s="97">
        <f>F110*G110</f>
        <v>0</v>
      </c>
    </row>
    <row r="111" spans="1:8" s="54" customFormat="1">
      <c r="A111" s="113"/>
      <c r="B111" s="113"/>
      <c r="C111" s="85"/>
      <c r="D111" s="86"/>
      <c r="E111" s="114"/>
      <c r="F111" s="115"/>
      <c r="G111" s="115"/>
      <c r="H111" s="115"/>
    </row>
    <row r="112" spans="1:8" s="54" customFormat="1">
      <c r="A112" s="162" t="s">
        <v>105</v>
      </c>
      <c r="B112" s="163" t="s">
        <v>177</v>
      </c>
      <c r="C112" s="107" t="s">
        <v>194</v>
      </c>
      <c r="D112" s="108"/>
      <c r="E112" s="4"/>
      <c r="F112" s="106"/>
      <c r="G112" s="106"/>
      <c r="H112" s="106"/>
    </row>
    <row r="113" spans="1:8" s="54" customFormat="1">
      <c r="A113" s="162"/>
      <c r="B113" s="163" t="s">
        <v>106</v>
      </c>
      <c r="C113" s="107" t="s">
        <v>195</v>
      </c>
      <c r="D113" s="108"/>
      <c r="E113" s="4"/>
      <c r="F113" s="106"/>
      <c r="G113" s="106"/>
      <c r="H113" s="106"/>
    </row>
    <row r="114" spans="1:8" s="54" customFormat="1" ht="143.25" customHeight="1">
      <c r="A114" s="1"/>
      <c r="B114" s="93"/>
      <c r="C114" s="110" t="s">
        <v>196</v>
      </c>
      <c r="D114" s="116"/>
      <c r="E114" s="4"/>
      <c r="F114" s="106"/>
      <c r="G114" s="106"/>
      <c r="H114" s="106"/>
    </row>
    <row r="115" spans="1:8" s="54" customFormat="1">
      <c r="A115" s="1"/>
      <c r="B115" s="93"/>
      <c r="C115" s="50" t="s">
        <v>42</v>
      </c>
      <c r="D115" s="51"/>
      <c r="E115" s="4"/>
      <c r="F115" s="106"/>
      <c r="G115" s="106"/>
      <c r="H115" s="106"/>
    </row>
    <row r="116" spans="1:8" s="54" customFormat="1" ht="20.399999999999999">
      <c r="A116" s="1"/>
      <c r="B116" s="1"/>
      <c r="C116" s="50" t="s">
        <v>197</v>
      </c>
      <c r="D116" s="51"/>
      <c r="E116" s="4"/>
      <c r="F116" s="106"/>
      <c r="G116" s="106"/>
      <c r="H116" s="106"/>
    </row>
    <row r="117" spans="1:8" s="6" customFormat="1">
      <c r="A117" s="8"/>
      <c r="B117" s="8"/>
      <c r="C117" s="10" t="s">
        <v>198</v>
      </c>
      <c r="D117" s="11"/>
      <c r="E117" s="12" t="s">
        <v>21</v>
      </c>
      <c r="F117" s="97">
        <v>80</v>
      </c>
      <c r="G117" s="97">
        <v>0</v>
      </c>
      <c r="H117" s="97">
        <f>F117*G117</f>
        <v>0</v>
      </c>
    </row>
    <row r="118" spans="1:8" s="54" customFormat="1">
      <c r="A118" s="113"/>
      <c r="B118" s="113"/>
      <c r="C118" s="85"/>
      <c r="D118" s="86"/>
      <c r="E118" s="114"/>
      <c r="F118" s="115"/>
      <c r="G118" s="115"/>
      <c r="H118" s="115"/>
    </row>
    <row r="119" spans="1:8" s="54" customFormat="1">
      <c r="A119" s="160" t="s">
        <v>62</v>
      </c>
      <c r="B119" s="160" t="s">
        <v>106</v>
      </c>
      <c r="C119" s="98" t="s">
        <v>102</v>
      </c>
      <c r="D119" s="99"/>
      <c r="E119" s="52"/>
      <c r="F119" s="53"/>
      <c r="G119" s="53"/>
      <c r="H119" s="53"/>
    </row>
    <row r="120" spans="1:8" s="54" customFormat="1" ht="81.599999999999994">
      <c r="A120" s="62"/>
      <c r="B120" s="62"/>
      <c r="C120" s="50" t="s">
        <v>103</v>
      </c>
      <c r="D120" s="51"/>
      <c r="E120" s="52"/>
      <c r="F120" s="53"/>
      <c r="G120" s="53"/>
      <c r="H120" s="53"/>
    </row>
    <row r="121" spans="1:8" s="54" customFormat="1">
      <c r="A121" s="62"/>
      <c r="B121" s="62"/>
      <c r="C121" s="50" t="s">
        <v>42</v>
      </c>
      <c r="D121" s="51"/>
      <c r="E121" s="52"/>
      <c r="F121" s="53"/>
      <c r="G121" s="53"/>
      <c r="H121" s="53"/>
    </row>
    <row r="122" spans="1:8" s="6" customFormat="1" ht="20.399999999999999">
      <c r="A122" s="8"/>
      <c r="B122" s="8"/>
      <c r="C122" s="10" t="s">
        <v>104</v>
      </c>
      <c r="D122" s="11"/>
      <c r="E122" s="12" t="s">
        <v>21</v>
      </c>
      <c r="F122" s="97">
        <f>20*1.5*1.5*0.1*1.1</f>
        <v>4.95</v>
      </c>
      <c r="G122" s="97">
        <v>0</v>
      </c>
      <c r="H122" s="97">
        <f>F122*G122</f>
        <v>0</v>
      </c>
    </row>
    <row r="123" spans="1:8" s="117" customFormat="1" ht="11.4">
      <c r="A123" s="49"/>
      <c r="B123" s="49"/>
      <c r="C123" s="50"/>
      <c r="D123" s="51"/>
      <c r="E123" s="52"/>
      <c r="F123" s="53"/>
      <c r="G123" s="53"/>
      <c r="H123" s="53"/>
    </row>
    <row r="124" spans="1:8" s="54" customFormat="1">
      <c r="A124" s="161" t="s">
        <v>176</v>
      </c>
      <c r="B124" s="163"/>
      <c r="C124" s="98" t="s">
        <v>181</v>
      </c>
      <c r="D124" s="87"/>
      <c r="E124" s="52"/>
      <c r="F124" s="53"/>
      <c r="G124" s="53"/>
      <c r="H124" s="53"/>
    </row>
    <row r="125" spans="1:8" s="54" customFormat="1" ht="102.75" customHeight="1">
      <c r="A125" s="55"/>
      <c r="B125" s="93"/>
      <c r="C125" s="2" t="s">
        <v>182</v>
      </c>
      <c r="D125" s="3"/>
      <c r="E125" s="52"/>
      <c r="F125" s="53"/>
      <c r="G125" s="53"/>
      <c r="H125" s="53"/>
    </row>
    <row r="126" spans="1:8" s="54" customFormat="1">
      <c r="A126" s="49"/>
      <c r="B126" s="1"/>
      <c r="C126" s="50" t="s">
        <v>42</v>
      </c>
      <c r="D126" s="51"/>
      <c r="E126" s="52"/>
      <c r="F126" s="53"/>
      <c r="G126" s="53"/>
      <c r="H126" s="53"/>
    </row>
    <row r="127" spans="1:8" s="209" customFormat="1">
      <c r="A127" s="8"/>
      <c r="B127" s="96"/>
      <c r="C127" s="10" t="s">
        <v>178</v>
      </c>
      <c r="D127" s="11"/>
      <c r="E127" s="12" t="s">
        <v>21</v>
      </c>
      <c r="F127" s="97">
        <f>6*1.5</f>
        <v>9</v>
      </c>
      <c r="G127" s="97">
        <v>0</v>
      </c>
      <c r="H127" s="97">
        <f>F127*G127</f>
        <v>0</v>
      </c>
    </row>
    <row r="128" spans="1:8" s="117" customFormat="1" ht="11.4">
      <c r="A128" s="49"/>
      <c r="B128" s="49"/>
      <c r="C128" s="50"/>
      <c r="D128" s="51"/>
      <c r="E128" s="52"/>
      <c r="F128" s="53"/>
      <c r="G128" s="53"/>
      <c r="H128" s="53"/>
    </row>
    <row r="129" spans="1:8" s="54" customFormat="1">
      <c r="A129" s="161" t="s">
        <v>199</v>
      </c>
      <c r="B129" s="163" t="s">
        <v>107</v>
      </c>
      <c r="C129" s="88" t="s">
        <v>108</v>
      </c>
      <c r="D129" s="87"/>
      <c r="E129" s="52"/>
      <c r="F129" s="53"/>
      <c r="G129" s="53"/>
      <c r="H129" s="53"/>
    </row>
    <row r="130" spans="1:8" s="54" customFormat="1" ht="147.75" customHeight="1">
      <c r="A130" s="55"/>
      <c r="B130" s="93"/>
      <c r="C130" s="2" t="s">
        <v>109</v>
      </c>
      <c r="D130" s="3"/>
      <c r="E130" s="52"/>
      <c r="F130" s="53"/>
      <c r="G130" s="53"/>
      <c r="H130" s="53"/>
    </row>
    <row r="131" spans="1:8" s="54" customFormat="1" ht="20.399999999999999">
      <c r="A131" s="49"/>
      <c r="B131" s="1"/>
      <c r="C131" s="50" t="s">
        <v>110</v>
      </c>
      <c r="D131" s="51"/>
      <c r="E131" s="52"/>
      <c r="F131" s="53"/>
      <c r="G131" s="53"/>
      <c r="H131" s="53"/>
    </row>
    <row r="132" spans="1:8" s="6" customFormat="1">
      <c r="A132" s="205" t="s">
        <v>200</v>
      </c>
      <c r="B132" s="8"/>
      <c r="C132" s="10" t="s">
        <v>180</v>
      </c>
      <c r="D132" s="11"/>
      <c r="E132" s="12" t="s">
        <v>36</v>
      </c>
      <c r="F132" s="97">
        <v>6</v>
      </c>
      <c r="G132" s="97">
        <v>0</v>
      </c>
      <c r="H132" s="97">
        <f>F132*G132</f>
        <v>0</v>
      </c>
    </row>
    <row r="133" spans="1:8" s="6" customFormat="1">
      <c r="A133" s="205" t="s">
        <v>201</v>
      </c>
      <c r="B133" s="8"/>
      <c r="C133" s="10" t="s">
        <v>179</v>
      </c>
      <c r="D133" s="11"/>
      <c r="E133" s="12" t="s">
        <v>36</v>
      </c>
      <c r="F133" s="97">
        <v>25</v>
      </c>
      <c r="G133" s="97">
        <v>0</v>
      </c>
      <c r="H133" s="97">
        <f>F133*G133</f>
        <v>0</v>
      </c>
    </row>
    <row r="134" spans="1:8" s="117" customFormat="1" ht="11.4">
      <c r="A134" s="49"/>
      <c r="B134" s="49"/>
      <c r="C134" s="50"/>
      <c r="D134" s="51"/>
      <c r="E134" s="52"/>
      <c r="F134" s="53"/>
      <c r="G134" s="53"/>
      <c r="H134" s="53"/>
    </row>
    <row r="135" spans="1:8" s="54" customFormat="1">
      <c r="A135" s="161" t="s">
        <v>202</v>
      </c>
      <c r="B135" s="163"/>
      <c r="C135" s="88" t="s">
        <v>183</v>
      </c>
      <c r="D135" s="87"/>
      <c r="E135" s="52"/>
      <c r="F135" s="53"/>
      <c r="G135" s="53"/>
      <c r="H135" s="53"/>
    </row>
    <row r="136" spans="1:8" s="54" customFormat="1" ht="40.799999999999997">
      <c r="A136" s="55"/>
      <c r="B136" s="93"/>
      <c r="C136" s="2" t="s">
        <v>184</v>
      </c>
      <c r="D136" s="3"/>
      <c r="E136" s="52"/>
      <c r="F136" s="53"/>
      <c r="G136" s="53"/>
      <c r="H136" s="53"/>
    </row>
    <row r="137" spans="1:8" s="54" customFormat="1">
      <c r="A137" s="49"/>
      <c r="B137" s="1"/>
      <c r="C137" s="50" t="s">
        <v>185</v>
      </c>
      <c r="D137" s="51"/>
      <c r="E137" s="52"/>
      <c r="F137" s="53"/>
      <c r="G137" s="53"/>
      <c r="H137" s="53"/>
    </row>
    <row r="138" spans="1:8" s="6" customFormat="1">
      <c r="A138" s="205" t="s">
        <v>203</v>
      </c>
      <c r="B138" s="8"/>
      <c r="C138" s="10" t="s">
        <v>186</v>
      </c>
      <c r="D138" s="11"/>
      <c r="E138" s="12" t="s">
        <v>21</v>
      </c>
      <c r="F138" s="97">
        <f>5</f>
        <v>5</v>
      </c>
      <c r="G138" s="97">
        <v>0</v>
      </c>
      <c r="H138" s="97">
        <f>F138*G138</f>
        <v>0</v>
      </c>
    </row>
    <row r="139" spans="1:8" s="117" customFormat="1" ht="11.4">
      <c r="A139" s="49"/>
      <c r="B139" s="49"/>
      <c r="C139" s="50"/>
      <c r="D139" s="51"/>
      <c r="E139" s="52"/>
      <c r="F139" s="53"/>
      <c r="G139" s="53"/>
      <c r="H139" s="53"/>
    </row>
    <row r="140" spans="1:8" s="54" customFormat="1">
      <c r="A140" s="161" t="s">
        <v>204</v>
      </c>
      <c r="B140" s="163"/>
      <c r="C140" s="88" t="s">
        <v>187</v>
      </c>
      <c r="D140" s="87"/>
      <c r="E140" s="52"/>
      <c r="F140" s="53"/>
      <c r="G140" s="53"/>
      <c r="H140" s="53"/>
    </row>
    <row r="141" spans="1:8" s="54" customFormat="1" ht="69" customHeight="1">
      <c r="A141" s="55"/>
      <c r="B141" s="93"/>
      <c r="C141" s="2" t="s">
        <v>188</v>
      </c>
      <c r="D141" s="3"/>
      <c r="E141" s="52"/>
      <c r="F141" s="53"/>
      <c r="G141" s="53"/>
      <c r="H141" s="53"/>
    </row>
    <row r="142" spans="1:8" s="54" customFormat="1">
      <c r="A142" s="49"/>
      <c r="B142" s="1"/>
      <c r="C142" s="50" t="s">
        <v>185</v>
      </c>
      <c r="D142" s="51"/>
      <c r="E142" s="52"/>
      <c r="F142" s="53"/>
      <c r="G142" s="53"/>
      <c r="H142" s="53"/>
    </row>
    <row r="143" spans="1:8" s="6" customFormat="1">
      <c r="A143" s="205" t="s">
        <v>205</v>
      </c>
      <c r="B143" s="8"/>
      <c r="C143" s="10" t="s">
        <v>189</v>
      </c>
      <c r="D143" s="11"/>
      <c r="E143" s="12" t="s">
        <v>36</v>
      </c>
      <c r="F143" s="97">
        <v>142</v>
      </c>
      <c r="G143" s="97">
        <v>0</v>
      </c>
      <c r="H143" s="97">
        <f>F143*G143</f>
        <v>0</v>
      </c>
    </row>
    <row r="144" spans="1:8" s="54" customFormat="1" ht="18" customHeight="1">
      <c r="A144" s="49"/>
      <c r="B144" s="49"/>
      <c r="C144" s="50"/>
      <c r="D144" s="51"/>
      <c r="E144" s="52"/>
      <c r="F144" s="53"/>
      <c r="G144" s="53"/>
      <c r="H144" s="53"/>
    </row>
    <row r="145" spans="1:8" s="54" customFormat="1" ht="22.8">
      <c r="A145" s="41"/>
      <c r="B145" s="41"/>
      <c r="C145" s="73" t="s">
        <v>111</v>
      </c>
      <c r="D145" s="74"/>
      <c r="E145" s="75"/>
      <c r="F145" s="76"/>
      <c r="G145" s="156"/>
      <c r="H145" s="156">
        <f>SUM(H98:H143)</f>
        <v>0</v>
      </c>
    </row>
    <row r="146" spans="1:8" s="54" customFormat="1" ht="11.4">
      <c r="A146" s="119"/>
      <c r="B146" s="119"/>
      <c r="C146" s="120"/>
      <c r="D146" s="121"/>
      <c r="E146" s="122"/>
      <c r="F146" s="123"/>
      <c r="G146" s="115"/>
      <c r="H146" s="115"/>
    </row>
    <row r="147" spans="1:8" s="6" customFormat="1" ht="11.4">
      <c r="A147" s="77"/>
      <c r="B147" s="49"/>
      <c r="C147" s="78"/>
      <c r="D147" s="79"/>
      <c r="E147" s="80"/>
      <c r="F147" s="81"/>
      <c r="G147" s="53"/>
      <c r="H147" s="53"/>
    </row>
    <row r="148" spans="1:8" s="6" customFormat="1" ht="11.4">
      <c r="A148" s="41" t="s">
        <v>19</v>
      </c>
      <c r="B148" s="159"/>
      <c r="C148" s="42" t="s">
        <v>59</v>
      </c>
      <c r="D148" s="43"/>
      <c r="E148" s="44"/>
      <c r="F148" s="45"/>
      <c r="G148" s="157"/>
      <c r="H148" s="157"/>
    </row>
    <row r="149" spans="1:8" s="6" customFormat="1">
      <c r="A149" s="49"/>
      <c r="B149" s="49"/>
      <c r="C149" s="50"/>
      <c r="D149" s="51"/>
      <c r="E149" s="52"/>
      <c r="F149" s="53"/>
      <c r="G149" s="53"/>
      <c r="H149" s="53"/>
    </row>
    <row r="150" spans="1:8" s="54" customFormat="1">
      <c r="A150" s="160"/>
      <c r="B150" s="160" t="s">
        <v>119</v>
      </c>
      <c r="C150" s="98" t="s">
        <v>120</v>
      </c>
      <c r="D150" s="99"/>
      <c r="E150" s="52"/>
      <c r="F150" s="53"/>
      <c r="G150" s="53"/>
      <c r="H150" s="53"/>
    </row>
    <row r="151" spans="1:8" s="54" customFormat="1" ht="56.25" customHeight="1">
      <c r="A151" s="62"/>
      <c r="B151" s="62"/>
      <c r="C151" s="50" t="s">
        <v>121</v>
      </c>
      <c r="D151" s="51"/>
      <c r="E151" s="52"/>
      <c r="F151" s="53"/>
      <c r="G151" s="53"/>
      <c r="H151" s="53"/>
    </row>
    <row r="152" spans="1:8" s="54" customFormat="1" ht="71.25" customHeight="1">
      <c r="A152" s="62"/>
      <c r="B152" s="62"/>
      <c r="C152" s="50" t="s">
        <v>122</v>
      </c>
      <c r="D152" s="51"/>
      <c r="E152" s="52"/>
      <c r="F152" s="53"/>
      <c r="G152" s="53"/>
      <c r="H152" s="53"/>
    </row>
    <row r="153" spans="1:8" s="54" customFormat="1" ht="195" customHeight="1">
      <c r="A153" s="62"/>
      <c r="B153" s="62"/>
      <c r="C153" s="50" t="s">
        <v>150</v>
      </c>
      <c r="D153" s="51"/>
      <c r="E153" s="52"/>
      <c r="F153" s="53"/>
      <c r="G153" s="53"/>
      <c r="H153" s="53"/>
    </row>
    <row r="154" spans="1:8" s="54" customFormat="1" ht="109.5" customHeight="1">
      <c r="A154" s="62"/>
      <c r="B154" s="62"/>
      <c r="C154" s="50" t="s">
        <v>123</v>
      </c>
      <c r="D154" s="51"/>
      <c r="E154" s="52"/>
      <c r="F154" s="53"/>
      <c r="G154" s="53"/>
      <c r="H154" s="53"/>
    </row>
    <row r="155" spans="1:8" s="54" customFormat="1">
      <c r="A155" s="62"/>
      <c r="B155" s="62"/>
      <c r="C155" s="50" t="s">
        <v>42</v>
      </c>
      <c r="D155" s="51"/>
      <c r="E155" s="52"/>
      <c r="F155" s="53"/>
      <c r="G155" s="53"/>
      <c r="H155" s="53"/>
    </row>
    <row r="156" spans="1:8" s="54" customFormat="1" ht="30.6">
      <c r="A156" s="49"/>
      <c r="B156" s="49"/>
      <c r="C156" s="50" t="s">
        <v>124</v>
      </c>
      <c r="D156" s="51"/>
      <c r="E156" s="52"/>
      <c r="F156" s="53"/>
      <c r="G156" s="53"/>
      <c r="H156" s="53"/>
    </row>
    <row r="157" spans="1:8" s="117" customFormat="1" ht="11.4">
      <c r="A157" s="49"/>
      <c r="B157" s="49"/>
      <c r="C157" s="50"/>
      <c r="D157" s="51"/>
      <c r="E157" s="52"/>
      <c r="F157" s="53"/>
      <c r="G157" s="53"/>
      <c r="H157" s="53"/>
    </row>
    <row r="158" spans="1:8" s="54" customFormat="1">
      <c r="A158" s="160" t="s">
        <v>49</v>
      </c>
      <c r="B158" s="160" t="s">
        <v>137</v>
      </c>
      <c r="C158" s="98" t="s">
        <v>131</v>
      </c>
      <c r="D158" s="99"/>
      <c r="E158" s="52"/>
      <c r="F158" s="53"/>
      <c r="G158" s="53"/>
      <c r="H158" s="53"/>
    </row>
    <row r="159" spans="1:8" s="54" customFormat="1" ht="90" customHeight="1">
      <c r="A159" s="62"/>
      <c r="B159" s="62"/>
      <c r="C159" s="50" t="s">
        <v>132</v>
      </c>
      <c r="D159" s="51"/>
      <c r="E159" s="52"/>
      <c r="F159" s="53"/>
      <c r="G159" s="53"/>
      <c r="H159" s="53"/>
    </row>
    <row r="160" spans="1:8" s="54" customFormat="1">
      <c r="A160" s="62"/>
      <c r="B160" s="62"/>
      <c r="C160" s="50" t="s">
        <v>42</v>
      </c>
      <c r="D160" s="51"/>
      <c r="E160" s="52"/>
      <c r="F160" s="53"/>
      <c r="G160" s="53"/>
      <c r="H160" s="53"/>
    </row>
    <row r="161" spans="1:8" s="6" customFormat="1">
      <c r="A161" s="210"/>
      <c r="B161" s="8"/>
      <c r="C161" s="10" t="s">
        <v>135</v>
      </c>
      <c r="D161" s="11"/>
      <c r="E161" s="12" t="s">
        <v>70</v>
      </c>
      <c r="F161" s="97">
        <v>2</v>
      </c>
      <c r="G161" s="97">
        <v>0</v>
      </c>
      <c r="H161" s="97">
        <f>F161*G161</f>
        <v>0</v>
      </c>
    </row>
    <row r="162" spans="1:8" s="54" customFormat="1">
      <c r="A162" s="101"/>
      <c r="B162" s="101"/>
      <c r="C162" s="102"/>
      <c r="D162" s="103"/>
      <c r="E162" s="104"/>
      <c r="F162" s="105"/>
      <c r="G162" s="105"/>
      <c r="H162" s="105"/>
    </row>
    <row r="163" spans="1:8" s="54" customFormat="1">
      <c r="A163" s="160" t="s">
        <v>130</v>
      </c>
      <c r="B163" s="160" t="s">
        <v>125</v>
      </c>
      <c r="C163" s="98" t="s">
        <v>126</v>
      </c>
      <c r="D163" s="99"/>
      <c r="E163" s="52"/>
      <c r="F163" s="53"/>
      <c r="G163" s="53"/>
      <c r="H163" s="53"/>
    </row>
    <row r="164" spans="1:8" s="54" customFormat="1" ht="93" customHeight="1">
      <c r="A164" s="62"/>
      <c r="B164" s="62"/>
      <c r="C164" s="50" t="s">
        <v>127</v>
      </c>
      <c r="D164" s="51"/>
      <c r="E164" s="52"/>
      <c r="F164" s="53"/>
      <c r="G164" s="53"/>
      <c r="H164" s="53"/>
    </row>
    <row r="165" spans="1:8" s="54" customFormat="1">
      <c r="A165" s="62"/>
      <c r="B165" s="62"/>
      <c r="C165" s="50" t="s">
        <v>42</v>
      </c>
      <c r="D165" s="51"/>
      <c r="E165" s="52"/>
      <c r="F165" s="53"/>
      <c r="G165" s="53"/>
      <c r="H165" s="53"/>
    </row>
    <row r="166" spans="1:8" s="6" customFormat="1">
      <c r="A166" s="210" t="s">
        <v>133</v>
      </c>
      <c r="B166" s="8"/>
      <c r="C166" s="10" t="s">
        <v>128</v>
      </c>
      <c r="D166" s="11"/>
      <c r="E166" s="12" t="s">
        <v>70</v>
      </c>
      <c r="F166" s="97">
        <v>1</v>
      </c>
      <c r="G166" s="97">
        <v>0</v>
      </c>
      <c r="H166" s="97">
        <f>F166*G166</f>
        <v>0</v>
      </c>
    </row>
    <row r="167" spans="1:8" s="6" customFormat="1">
      <c r="A167" s="211" t="s">
        <v>134</v>
      </c>
      <c r="B167" s="212"/>
      <c r="C167" s="213" t="s">
        <v>129</v>
      </c>
      <c r="D167" s="214"/>
      <c r="E167" s="215" t="s">
        <v>70</v>
      </c>
      <c r="F167" s="216">
        <v>1</v>
      </c>
      <c r="G167" s="216">
        <v>0</v>
      </c>
      <c r="H167" s="216">
        <f>F167*G167</f>
        <v>0</v>
      </c>
    </row>
    <row r="168" spans="1:8" s="117" customFormat="1" ht="7.5" customHeight="1">
      <c r="A168" s="49"/>
      <c r="B168" s="49"/>
      <c r="C168" s="50"/>
      <c r="D168" s="51"/>
      <c r="E168" s="52"/>
      <c r="F168" s="53"/>
      <c r="G168" s="53"/>
      <c r="H168" s="53"/>
    </row>
    <row r="169" spans="1:8" s="54" customFormat="1">
      <c r="A169" s="160" t="s">
        <v>147</v>
      </c>
      <c r="B169" s="160" t="s">
        <v>137</v>
      </c>
      <c r="C169" s="98" t="s">
        <v>131</v>
      </c>
      <c r="D169" s="99"/>
      <c r="E169" s="52"/>
      <c r="F169" s="53"/>
      <c r="G169" s="53"/>
      <c r="H169" s="53"/>
    </row>
    <row r="170" spans="1:8" s="54" customFormat="1" ht="86.25" customHeight="1">
      <c r="A170" s="62"/>
      <c r="B170" s="62"/>
      <c r="C170" s="50" t="s">
        <v>132</v>
      </c>
      <c r="D170" s="51"/>
      <c r="E170" s="52"/>
      <c r="F170" s="53"/>
      <c r="G170" s="53"/>
      <c r="H170" s="53"/>
    </row>
    <row r="171" spans="1:8" s="54" customFormat="1">
      <c r="A171" s="53"/>
      <c r="B171" s="49"/>
      <c r="C171" s="50" t="s">
        <v>42</v>
      </c>
      <c r="D171" s="51"/>
      <c r="E171" s="52"/>
      <c r="F171" s="53"/>
      <c r="G171" s="53"/>
    </row>
    <row r="172" spans="1:8" s="6" customFormat="1">
      <c r="A172" s="210"/>
      <c r="B172" s="8"/>
      <c r="C172" s="10" t="s">
        <v>136</v>
      </c>
      <c r="D172" s="11"/>
      <c r="E172" s="12" t="s">
        <v>70</v>
      </c>
      <c r="F172" s="97">
        <v>2</v>
      </c>
      <c r="G172" s="97">
        <v>0</v>
      </c>
      <c r="H172" s="97">
        <f>F172*G172</f>
        <v>0</v>
      </c>
    </row>
    <row r="173" spans="1:8" s="54" customFormat="1">
      <c r="A173" s="101"/>
      <c r="B173" s="101"/>
      <c r="C173" s="102"/>
      <c r="D173" s="103"/>
      <c r="E173" s="104"/>
      <c r="F173" s="105"/>
      <c r="G173" s="105"/>
      <c r="H173" s="105"/>
    </row>
    <row r="174" spans="1:8" s="54" customFormat="1">
      <c r="A174" s="160" t="s">
        <v>148</v>
      </c>
      <c r="B174" s="160" t="s">
        <v>139</v>
      </c>
      <c r="C174" s="98" t="s">
        <v>138</v>
      </c>
      <c r="D174" s="99"/>
      <c r="E174" s="52"/>
      <c r="F174" s="53"/>
      <c r="G174" s="53"/>
      <c r="H174" s="53"/>
    </row>
    <row r="175" spans="1:8" s="54" customFormat="1" ht="121.5" customHeight="1">
      <c r="A175" s="62"/>
      <c r="B175" s="62"/>
      <c r="C175" s="50" t="s">
        <v>149</v>
      </c>
      <c r="D175" s="51"/>
      <c r="E175" s="52"/>
      <c r="F175" s="53"/>
      <c r="G175" s="53"/>
      <c r="H175" s="53"/>
    </row>
    <row r="176" spans="1:8" s="54" customFormat="1" ht="56.25" customHeight="1">
      <c r="A176" s="62"/>
      <c r="B176" s="62"/>
      <c r="C176" s="50" t="s">
        <v>140</v>
      </c>
      <c r="D176" s="51"/>
      <c r="E176" s="52"/>
      <c r="F176" s="53"/>
      <c r="G176" s="53"/>
      <c r="H176" s="53"/>
    </row>
    <row r="177" spans="1:8" s="54" customFormat="1">
      <c r="A177" s="62"/>
      <c r="B177" s="62"/>
      <c r="C177" s="50" t="s">
        <v>42</v>
      </c>
      <c r="D177" s="51"/>
      <c r="E177" s="52"/>
      <c r="F177" s="53"/>
      <c r="G177" s="53"/>
      <c r="H177" s="53"/>
    </row>
    <row r="178" spans="1:8" s="6" customFormat="1">
      <c r="A178" s="8"/>
      <c r="B178" s="8"/>
      <c r="C178" s="10" t="s">
        <v>141</v>
      </c>
      <c r="D178" s="11"/>
      <c r="E178" s="12" t="s">
        <v>66</v>
      </c>
      <c r="F178" s="97">
        <v>1</v>
      </c>
      <c r="G178" s="97">
        <v>0</v>
      </c>
      <c r="H178" s="97">
        <f>F178*G178</f>
        <v>0</v>
      </c>
    </row>
    <row r="179" spans="1:8" s="54" customFormat="1">
      <c r="A179" s="58"/>
      <c r="B179" s="58"/>
      <c r="C179" s="59"/>
      <c r="D179" s="63"/>
      <c r="E179" s="64"/>
      <c r="F179" s="65"/>
      <c r="G179" s="65"/>
      <c r="H179" s="65"/>
    </row>
    <row r="180" spans="1:8" s="54" customFormat="1" ht="22.8">
      <c r="A180" s="41"/>
      <c r="B180" s="41"/>
      <c r="C180" s="73" t="s">
        <v>63</v>
      </c>
      <c r="D180" s="74"/>
      <c r="E180" s="75"/>
      <c r="F180" s="76"/>
      <c r="G180" s="156"/>
      <c r="H180" s="156">
        <f>SUM(H149:H178)</f>
        <v>0</v>
      </c>
    </row>
    <row r="181" spans="1:8" s="54" customFormat="1" ht="11.4">
      <c r="A181" s="119"/>
      <c r="B181" s="119"/>
      <c r="C181" s="120"/>
      <c r="D181" s="121"/>
      <c r="E181" s="122"/>
      <c r="F181" s="123"/>
      <c r="G181" s="115"/>
      <c r="H181" s="115"/>
    </row>
    <row r="182" spans="1:8" s="6" customFormat="1" ht="11.4">
      <c r="A182" s="77"/>
      <c r="B182" s="49"/>
      <c r="C182" s="78"/>
      <c r="D182" s="79"/>
      <c r="E182" s="80"/>
      <c r="F182" s="81"/>
      <c r="G182" s="53"/>
      <c r="H182" s="53"/>
    </row>
    <row r="183" spans="1:8" s="6" customFormat="1" ht="11.4">
      <c r="A183" s="41" t="s">
        <v>142</v>
      </c>
      <c r="B183" s="159"/>
      <c r="C183" s="42" t="s">
        <v>64</v>
      </c>
      <c r="D183" s="43"/>
      <c r="E183" s="44"/>
      <c r="F183" s="45"/>
      <c r="G183" s="157"/>
      <c r="H183" s="157"/>
    </row>
    <row r="184" spans="1:8" s="6" customFormat="1">
      <c r="A184" s="49"/>
      <c r="B184" s="49"/>
      <c r="C184" s="50"/>
      <c r="D184" s="51"/>
      <c r="E184" s="52"/>
      <c r="F184" s="53"/>
      <c r="G184" s="53"/>
      <c r="H184" s="53"/>
    </row>
    <row r="185" spans="1:8" s="54" customFormat="1" ht="132.6">
      <c r="A185" s="62"/>
      <c r="B185" s="62"/>
      <c r="C185" s="2" t="s">
        <v>65</v>
      </c>
      <c r="D185" s="51"/>
      <c r="E185" s="52"/>
      <c r="F185" s="53"/>
      <c r="G185" s="53"/>
      <c r="H185" s="53"/>
    </row>
    <row r="186" spans="1:8" s="188" customFormat="1">
      <c r="A186" s="184"/>
      <c r="B186" s="184"/>
      <c r="C186" s="185" t="s">
        <v>42</v>
      </c>
      <c r="D186" s="186"/>
      <c r="E186" s="203" t="s">
        <v>66</v>
      </c>
      <c r="F186" s="187">
        <v>1</v>
      </c>
      <c r="G186" s="187">
        <v>0</v>
      </c>
      <c r="H186" s="187">
        <f>F186*G186</f>
        <v>0</v>
      </c>
    </row>
    <row r="187" spans="1:8" s="117" customFormat="1" ht="11.4">
      <c r="A187" s="49"/>
      <c r="B187" s="49"/>
      <c r="C187" s="50"/>
      <c r="D187" s="51"/>
      <c r="E187" s="52"/>
      <c r="F187" s="53"/>
      <c r="G187" s="53"/>
      <c r="H187" s="53"/>
    </row>
    <row r="188" spans="1:8" s="54" customFormat="1" ht="22.8">
      <c r="A188" s="41"/>
      <c r="B188" s="41"/>
      <c r="C188" s="73" t="s">
        <v>208</v>
      </c>
      <c r="D188" s="74"/>
      <c r="E188" s="75"/>
      <c r="F188" s="76"/>
      <c r="G188" s="156"/>
      <c r="H188" s="156">
        <f>SUM(H184:H187)</f>
        <v>0</v>
      </c>
    </row>
    <row r="189" spans="1:8" s="54" customFormat="1" ht="11.4">
      <c r="A189" s="119"/>
      <c r="B189" s="119"/>
      <c r="C189" s="120"/>
      <c r="D189" s="121"/>
      <c r="E189" s="122"/>
      <c r="F189" s="123"/>
      <c r="G189" s="115"/>
      <c r="H189" s="115"/>
    </row>
    <row r="190" spans="1:8" s="54" customFormat="1" ht="11.4">
      <c r="A190" s="119"/>
      <c r="B190" s="119"/>
      <c r="C190" s="120"/>
      <c r="D190" s="121"/>
      <c r="E190" s="122"/>
      <c r="F190" s="123"/>
      <c r="G190" s="115"/>
      <c r="H190" s="115"/>
    </row>
    <row r="191" spans="1:8" s="54" customFormat="1" ht="15">
      <c r="A191" s="41"/>
      <c r="B191" s="41"/>
      <c r="C191" s="152" t="s">
        <v>52</v>
      </c>
      <c r="D191" s="43"/>
      <c r="E191" s="44"/>
      <c r="F191" s="45"/>
      <c r="G191" s="157"/>
      <c r="H191" s="157"/>
    </row>
    <row r="192" spans="1:8" s="54" customFormat="1">
      <c r="A192" s="49"/>
      <c r="B192" s="49"/>
      <c r="C192" s="50"/>
      <c r="D192" s="51"/>
      <c r="E192" s="52"/>
      <c r="F192" s="53"/>
      <c r="G192" s="53"/>
      <c r="H192" s="53"/>
    </row>
    <row r="193" spans="1:8" s="54" customFormat="1" ht="13.2">
      <c r="A193" s="124"/>
      <c r="B193" s="125"/>
      <c r="C193" s="153" t="s">
        <v>4</v>
      </c>
      <c r="D193" s="126"/>
      <c r="E193" s="127"/>
      <c r="F193" s="128"/>
      <c r="G193" s="106"/>
      <c r="H193" s="106">
        <f>H33</f>
        <v>0</v>
      </c>
    </row>
    <row r="194" spans="1:8" s="54" customFormat="1" ht="13.2">
      <c r="A194" s="66"/>
      <c r="B194" s="66"/>
      <c r="C194" s="154"/>
      <c r="D194" s="86"/>
      <c r="E194" s="129"/>
      <c r="F194" s="118"/>
      <c r="G194" s="106"/>
      <c r="H194" s="106"/>
    </row>
    <row r="195" spans="1:8" s="54" customFormat="1" ht="13.2">
      <c r="A195" s="66"/>
      <c r="B195" s="66"/>
      <c r="C195" s="154" t="s">
        <v>5</v>
      </c>
      <c r="D195" s="86"/>
      <c r="E195" s="129"/>
      <c r="F195" s="118"/>
      <c r="G195" s="106"/>
      <c r="H195" s="106">
        <f>H78</f>
        <v>0</v>
      </c>
    </row>
    <row r="196" spans="1:8" s="54" customFormat="1" ht="13.2">
      <c r="A196" s="66"/>
      <c r="B196" s="66"/>
      <c r="C196" s="154"/>
      <c r="D196" s="86"/>
      <c r="E196" s="129"/>
      <c r="F196" s="118"/>
      <c r="G196" s="106"/>
      <c r="H196" s="106"/>
    </row>
    <row r="197" spans="1:8" s="111" customFormat="1" ht="13.2">
      <c r="A197" s="66"/>
      <c r="B197" s="66"/>
      <c r="C197" s="154" t="s">
        <v>6</v>
      </c>
      <c r="D197" s="86"/>
      <c r="E197" s="129"/>
      <c r="F197" s="118"/>
      <c r="G197" s="106"/>
      <c r="H197" s="106">
        <f>H94</f>
        <v>0</v>
      </c>
    </row>
    <row r="198" spans="1:8" s="82" customFormat="1" ht="13.2">
      <c r="A198" s="66"/>
      <c r="B198" s="66"/>
      <c r="C198" s="154"/>
      <c r="D198" s="86"/>
      <c r="E198" s="129"/>
      <c r="F198" s="118"/>
      <c r="G198" s="106"/>
      <c r="H198" s="106"/>
    </row>
    <row r="199" spans="1:8" s="112" customFormat="1" ht="13.2">
      <c r="A199" s="66"/>
      <c r="B199" s="66"/>
      <c r="C199" s="154" t="s">
        <v>57</v>
      </c>
      <c r="D199" s="86"/>
      <c r="E199" s="129"/>
      <c r="F199" s="118"/>
      <c r="G199" s="106"/>
      <c r="H199" s="106">
        <f>H145</f>
        <v>0</v>
      </c>
    </row>
    <row r="200" spans="1:8" s="54" customFormat="1" ht="13.2">
      <c r="A200" s="66"/>
      <c r="B200" s="66"/>
      <c r="C200" s="154"/>
      <c r="D200" s="3"/>
      <c r="E200" s="129"/>
      <c r="F200" s="118"/>
      <c r="G200" s="106"/>
      <c r="H200" s="106"/>
    </row>
    <row r="201" spans="1:8" s="6" customFormat="1" ht="13.2">
      <c r="A201" s="95"/>
      <c r="B201" s="95"/>
      <c r="C201" s="155" t="s">
        <v>58</v>
      </c>
      <c r="D201" s="95"/>
      <c r="E201" s="129"/>
      <c r="F201" s="106"/>
      <c r="G201" s="106"/>
      <c r="H201" s="106">
        <f>H180</f>
        <v>0</v>
      </c>
    </row>
    <row r="202" spans="1:8" s="54" customFormat="1">
      <c r="A202" s="72"/>
      <c r="B202" s="72"/>
      <c r="C202" s="71"/>
      <c r="D202" s="72"/>
      <c r="E202" s="89"/>
      <c r="F202" s="53"/>
      <c r="G202" s="106"/>
      <c r="H202" s="106"/>
    </row>
    <row r="203" spans="1:8" s="6" customFormat="1" ht="13.2">
      <c r="A203" s="95"/>
      <c r="B203" s="95"/>
      <c r="C203" s="155" t="s">
        <v>143</v>
      </c>
      <c r="D203" s="95"/>
      <c r="E203" s="129"/>
      <c r="F203" s="106"/>
      <c r="G203" s="106"/>
      <c r="H203" s="106">
        <f>H188</f>
        <v>0</v>
      </c>
    </row>
    <row r="204" spans="1:8" s="54" customFormat="1">
      <c r="A204" s="70"/>
      <c r="B204" s="70"/>
      <c r="C204" s="69"/>
      <c r="D204" s="70"/>
      <c r="E204" s="83"/>
      <c r="F204" s="65"/>
      <c r="G204" s="97"/>
      <c r="H204" s="97"/>
    </row>
    <row r="205" spans="1:8" s="54" customFormat="1">
      <c r="A205" s="130"/>
      <c r="B205" s="130"/>
      <c r="C205" s="50"/>
      <c r="D205" s="51"/>
      <c r="E205" s="52"/>
      <c r="F205" s="53"/>
      <c r="G205" s="53"/>
      <c r="H205" s="53"/>
    </row>
    <row r="206" spans="1:8" s="54" customFormat="1" ht="11.4">
      <c r="A206" s="41"/>
      <c r="B206" s="41"/>
      <c r="C206" s="73" t="s">
        <v>53</v>
      </c>
      <c r="D206" s="74"/>
      <c r="E206" s="75"/>
      <c r="F206" s="76"/>
      <c r="G206" s="156"/>
      <c r="H206" s="156">
        <f>SUM(H193:H203)</f>
        <v>0</v>
      </c>
    </row>
    <row r="207" spans="1:8" s="54" customFormat="1">
      <c r="A207" s="130"/>
      <c r="B207" s="130"/>
      <c r="C207" s="50"/>
      <c r="D207" s="51"/>
      <c r="E207" s="52"/>
      <c r="F207" s="53"/>
      <c r="G207" s="138"/>
      <c r="H207" s="138"/>
    </row>
    <row r="208" spans="1:8" s="117" customFormat="1" ht="11.4">
      <c r="A208" s="130"/>
      <c r="B208" s="130"/>
      <c r="C208" s="164" t="s">
        <v>54</v>
      </c>
      <c r="D208" s="51"/>
      <c r="E208" s="52"/>
      <c r="F208" s="132"/>
      <c r="G208" s="139"/>
      <c r="H208" s="166">
        <f>H206*0.25</f>
        <v>0</v>
      </c>
    </row>
    <row r="209" spans="1:8" s="117" customFormat="1" ht="11.4">
      <c r="A209" s="130"/>
      <c r="B209" s="130"/>
      <c r="C209" s="164"/>
      <c r="D209" s="51"/>
      <c r="E209" s="52"/>
      <c r="F209" s="132"/>
      <c r="G209" s="139"/>
      <c r="H209" s="140"/>
    </row>
    <row r="210" spans="1:8" s="117" customFormat="1" ht="13.2">
      <c r="A210" s="167"/>
      <c r="B210" s="168"/>
      <c r="C210" s="169" t="s">
        <v>55</v>
      </c>
      <c r="D210" s="170"/>
      <c r="E210" s="171"/>
      <c r="F210" s="172"/>
      <c r="G210" s="173"/>
      <c r="H210" s="174">
        <f>H206*1.25</f>
        <v>0</v>
      </c>
    </row>
    <row r="211" spans="1:8" s="117" customFormat="1" ht="11.4">
      <c r="A211" s="130"/>
      <c r="B211" s="130"/>
      <c r="C211" s="164"/>
      <c r="D211" s="51"/>
      <c r="E211" s="52"/>
      <c r="F211" s="132"/>
      <c r="G211" s="139"/>
      <c r="H211" s="140"/>
    </row>
    <row r="212" spans="1:8" s="117" customFormat="1" ht="11.4">
      <c r="A212" s="130"/>
      <c r="B212" s="130"/>
      <c r="C212" s="164"/>
      <c r="D212" s="51"/>
      <c r="E212" s="52"/>
      <c r="F212" s="132"/>
      <c r="G212" s="139"/>
      <c r="H212" s="140"/>
    </row>
    <row r="213" spans="1:8" s="117" customFormat="1" ht="18" customHeight="1">
      <c r="A213" s="217" t="s">
        <v>209</v>
      </c>
      <c r="B213" s="218"/>
      <c r="C213" s="218"/>
      <c r="D213" s="51"/>
      <c r="E213" s="52"/>
      <c r="F213" s="132"/>
      <c r="G213" s="139"/>
      <c r="H213" s="140"/>
    </row>
    <row r="214" spans="1:8" s="117" customFormat="1" ht="18" customHeight="1">
      <c r="A214" s="182"/>
      <c r="B214" s="183"/>
      <c r="C214" s="183"/>
      <c r="D214" s="51"/>
      <c r="E214" s="52"/>
      <c r="F214" s="132"/>
      <c r="G214" s="139"/>
      <c r="H214" s="140"/>
    </row>
    <row r="215" spans="1:8" s="117" customFormat="1" ht="18.600000000000001" customHeight="1">
      <c r="A215" s="217" t="s">
        <v>210</v>
      </c>
      <c r="B215" s="218"/>
      <c r="C215" s="218"/>
      <c r="D215" s="51"/>
      <c r="E215" s="52"/>
      <c r="F215" s="132"/>
      <c r="G215" s="139"/>
      <c r="H215" s="140"/>
    </row>
    <row r="216" spans="1:8" s="117" customFormat="1" ht="21.6" customHeight="1">
      <c r="A216" s="130"/>
      <c r="B216" s="130"/>
      <c r="C216" s="164"/>
      <c r="D216" s="51"/>
      <c r="E216" s="52"/>
      <c r="F216" s="132"/>
      <c r="G216" s="139"/>
      <c r="H216" s="140"/>
    </row>
    <row r="217" spans="1:8" s="131" customFormat="1" ht="19.2" customHeight="1">
      <c r="A217" s="219"/>
      <c r="B217" s="220"/>
      <c r="C217" s="220"/>
      <c r="D217" s="51"/>
      <c r="E217" s="52"/>
      <c r="F217" s="132"/>
      <c r="G217" s="139"/>
      <c r="H217" s="140"/>
    </row>
    <row r="218" spans="1:8" s="54" customFormat="1" ht="99.9" customHeight="1">
      <c r="A218" s="130"/>
      <c r="B218" s="130"/>
      <c r="C218" s="50"/>
      <c r="D218" s="51"/>
      <c r="E218" s="52"/>
      <c r="F218" s="132"/>
      <c r="G218" s="139"/>
      <c r="H218" s="140"/>
    </row>
    <row r="219" spans="1:8" s="54" customFormat="1">
      <c r="A219" s="130"/>
      <c r="B219" s="130"/>
      <c r="C219" s="50"/>
      <c r="D219" s="51"/>
      <c r="E219" s="52"/>
      <c r="F219" s="132"/>
      <c r="G219" s="139"/>
      <c r="H219" s="140"/>
    </row>
    <row r="220" spans="1:8" s="54" customFormat="1" ht="15" customHeight="1">
      <c r="A220" s="130"/>
      <c r="B220" s="130"/>
      <c r="C220" s="50"/>
      <c r="D220" s="51"/>
      <c r="E220" s="52"/>
      <c r="F220" s="132"/>
      <c r="G220" s="139"/>
      <c r="H220" s="140"/>
    </row>
    <row r="221" spans="1:8" s="54" customFormat="1" ht="24.9" customHeight="1">
      <c r="A221" s="130"/>
      <c r="B221" s="130"/>
      <c r="C221" s="50"/>
      <c r="D221" s="51"/>
      <c r="E221" s="52"/>
      <c r="F221" s="132"/>
      <c r="G221" s="139"/>
      <c r="H221" s="140"/>
    </row>
    <row r="222" spans="1:8" s="54" customFormat="1" ht="15" customHeight="1">
      <c r="A222" s="130"/>
      <c r="B222" s="130"/>
      <c r="C222" s="50"/>
      <c r="D222" s="51"/>
      <c r="E222" s="52"/>
      <c r="F222" s="132"/>
      <c r="G222" s="139"/>
      <c r="H222" s="140"/>
    </row>
    <row r="223" spans="1:8" s="54" customFormat="1" ht="24.9" customHeight="1">
      <c r="A223" s="130"/>
      <c r="B223" s="130"/>
      <c r="C223" s="50"/>
      <c r="D223" s="51"/>
      <c r="E223" s="52"/>
      <c r="F223" s="132"/>
      <c r="G223" s="139"/>
      <c r="H223" s="140"/>
    </row>
    <row r="224" spans="1:8" s="54" customFormat="1" ht="15" customHeight="1">
      <c r="A224" s="130"/>
      <c r="B224" s="130"/>
      <c r="C224" s="50"/>
      <c r="D224" s="51"/>
      <c r="E224" s="52"/>
      <c r="F224" s="132"/>
      <c r="G224" s="139"/>
      <c r="H224" s="140"/>
    </row>
    <row r="225" spans="1:8" s="54" customFormat="1" ht="24.9" customHeight="1">
      <c r="A225" s="130"/>
      <c r="B225" s="130"/>
      <c r="C225" s="50"/>
      <c r="D225" s="51"/>
      <c r="E225" s="52"/>
      <c r="F225" s="132"/>
      <c r="G225" s="139"/>
      <c r="H225" s="140"/>
    </row>
    <row r="226" spans="1:8" s="54" customFormat="1" ht="15" customHeight="1">
      <c r="A226" s="130"/>
      <c r="B226" s="130"/>
      <c r="C226" s="50"/>
      <c r="D226" s="51"/>
      <c r="E226" s="52"/>
      <c r="F226" s="132"/>
      <c r="G226" s="139"/>
      <c r="H226" s="140"/>
    </row>
    <row r="227" spans="1:8" s="54" customFormat="1" ht="24.9" customHeight="1">
      <c r="A227" s="130"/>
      <c r="B227" s="130"/>
      <c r="C227" s="50"/>
      <c r="D227" s="51"/>
      <c r="E227" s="52"/>
      <c r="F227" s="132"/>
      <c r="G227" s="109"/>
      <c r="H227" s="132"/>
    </row>
    <row r="228" spans="1:8" s="54" customFormat="1" ht="15" customHeight="1">
      <c r="A228" s="130"/>
      <c r="B228" s="130"/>
      <c r="C228" s="50"/>
      <c r="D228" s="51"/>
      <c r="E228" s="52"/>
      <c r="F228" s="132"/>
      <c r="G228" s="109"/>
      <c r="H228" s="132"/>
    </row>
    <row r="229" spans="1:8" s="54" customFormat="1" ht="24.9" customHeight="1">
      <c r="A229" s="130"/>
      <c r="B229" s="130"/>
      <c r="C229" s="50"/>
      <c r="D229" s="51"/>
      <c r="E229" s="52"/>
      <c r="F229" s="132"/>
      <c r="G229" s="109"/>
      <c r="H229" s="132"/>
    </row>
    <row r="230" spans="1:8" s="54" customFormat="1" ht="15" customHeight="1">
      <c r="A230" s="130"/>
      <c r="B230" s="130"/>
      <c r="C230" s="50"/>
      <c r="D230" s="51"/>
      <c r="E230" s="52"/>
      <c r="F230" s="132"/>
      <c r="G230" s="109"/>
      <c r="H230" s="132"/>
    </row>
    <row r="231" spans="1:8" s="54" customFormat="1">
      <c r="A231" s="130"/>
      <c r="B231" s="130"/>
      <c r="C231" s="50"/>
      <c r="D231" s="51"/>
      <c r="E231" s="52"/>
      <c r="F231" s="132"/>
      <c r="G231" s="109"/>
      <c r="H231" s="132"/>
    </row>
    <row r="232" spans="1:8" s="131" customFormat="1" ht="11.4">
      <c r="A232" s="130"/>
      <c r="B232" s="130"/>
      <c r="C232" s="50"/>
      <c r="D232" s="51"/>
      <c r="E232" s="52"/>
      <c r="F232" s="132"/>
      <c r="G232" s="109"/>
      <c r="H232" s="132"/>
    </row>
    <row r="233" spans="1:8" s="54" customFormat="1">
      <c r="A233" s="130"/>
      <c r="B233" s="130"/>
      <c r="C233" s="50"/>
      <c r="D233" s="51"/>
      <c r="E233" s="52"/>
      <c r="F233" s="132"/>
      <c r="G233" s="109"/>
      <c r="H233" s="132"/>
    </row>
    <row r="234" spans="1:8" s="54" customFormat="1">
      <c r="A234" s="130"/>
      <c r="B234" s="130"/>
      <c r="C234" s="50"/>
      <c r="D234" s="51"/>
      <c r="E234" s="52"/>
      <c r="F234" s="132"/>
      <c r="G234" s="109"/>
      <c r="H234" s="132"/>
    </row>
    <row r="235" spans="1:8" s="54" customFormat="1">
      <c r="A235" s="130"/>
      <c r="B235" s="130"/>
      <c r="C235" s="50"/>
      <c r="D235" s="51"/>
      <c r="E235" s="52"/>
      <c r="F235" s="132"/>
      <c r="G235" s="109"/>
      <c r="H235" s="132"/>
    </row>
    <row r="236" spans="1:8" s="54" customFormat="1">
      <c r="A236" s="130"/>
      <c r="B236" s="130"/>
      <c r="C236" s="50"/>
      <c r="D236" s="51"/>
      <c r="E236" s="52"/>
      <c r="F236" s="132"/>
      <c r="G236" s="109"/>
      <c r="H236" s="132"/>
    </row>
    <row r="237" spans="1:8" s="54" customFormat="1">
      <c r="A237" s="130"/>
      <c r="B237" s="130"/>
      <c r="C237" s="50"/>
      <c r="D237" s="51"/>
      <c r="E237" s="52"/>
      <c r="F237" s="132"/>
      <c r="G237" s="109"/>
      <c r="H237" s="132"/>
    </row>
    <row r="238" spans="1:8" s="54" customFormat="1">
      <c r="A238" s="130"/>
      <c r="B238" s="130"/>
      <c r="C238" s="50"/>
      <c r="D238" s="51"/>
      <c r="E238" s="52"/>
      <c r="F238" s="132"/>
      <c r="G238" s="109"/>
      <c r="H238" s="132"/>
    </row>
    <row r="239" spans="1:8" s="54" customFormat="1">
      <c r="A239" s="130"/>
      <c r="B239" s="130"/>
      <c r="C239" s="50"/>
      <c r="D239" s="51"/>
      <c r="E239" s="52"/>
      <c r="F239" s="132"/>
      <c r="G239" s="109"/>
      <c r="H239" s="132"/>
    </row>
    <row r="240" spans="1:8" s="54" customFormat="1">
      <c r="A240" s="130"/>
      <c r="B240" s="130"/>
      <c r="C240" s="50"/>
      <c r="D240" s="51"/>
      <c r="E240" s="52"/>
      <c r="F240" s="132"/>
      <c r="G240" s="109"/>
      <c r="H240" s="132"/>
    </row>
    <row r="241" spans="1:8" s="54" customFormat="1">
      <c r="A241" s="130"/>
      <c r="B241" s="130"/>
      <c r="C241" s="50"/>
      <c r="D241" s="51"/>
      <c r="E241" s="52"/>
      <c r="F241" s="132"/>
      <c r="G241" s="109"/>
      <c r="H241" s="132"/>
    </row>
    <row r="242" spans="1:8" s="54" customFormat="1">
      <c r="A242" s="130"/>
      <c r="B242" s="130"/>
      <c r="C242" s="50"/>
      <c r="D242" s="51"/>
      <c r="E242" s="52"/>
      <c r="F242" s="132"/>
      <c r="G242" s="109"/>
      <c r="H242" s="132"/>
    </row>
    <row r="243" spans="1:8" s="54" customFormat="1">
      <c r="A243" s="130"/>
      <c r="B243" s="130"/>
      <c r="C243" s="50"/>
      <c r="D243" s="51"/>
      <c r="E243" s="52"/>
      <c r="F243" s="132"/>
      <c r="G243" s="109"/>
      <c r="H243" s="132"/>
    </row>
    <row r="244" spans="1:8" s="54" customFormat="1">
      <c r="A244" s="130"/>
      <c r="B244" s="130"/>
      <c r="C244" s="50"/>
      <c r="D244" s="51"/>
      <c r="E244" s="52"/>
      <c r="F244" s="132"/>
      <c r="G244" s="109"/>
      <c r="H244" s="132"/>
    </row>
    <row r="245" spans="1:8" s="54" customFormat="1">
      <c r="A245" s="130"/>
      <c r="B245" s="130"/>
      <c r="C245" s="50"/>
      <c r="D245" s="51"/>
      <c r="E245" s="52"/>
      <c r="F245" s="132"/>
      <c r="G245" s="109"/>
      <c r="H245" s="132"/>
    </row>
    <row r="246" spans="1:8" s="54" customFormat="1">
      <c r="A246" s="130"/>
      <c r="B246" s="130"/>
      <c r="C246" s="50"/>
      <c r="D246" s="51"/>
      <c r="E246" s="52"/>
      <c r="F246" s="132"/>
      <c r="G246" s="109"/>
      <c r="H246" s="132"/>
    </row>
    <row r="247" spans="1:8" s="54" customFormat="1">
      <c r="A247" s="130"/>
      <c r="B247" s="130"/>
      <c r="C247" s="50"/>
      <c r="D247" s="51"/>
      <c r="E247" s="52"/>
      <c r="F247" s="132"/>
      <c r="G247" s="109"/>
      <c r="H247" s="132"/>
    </row>
    <row r="248" spans="1:8" s="54" customFormat="1">
      <c r="A248" s="130"/>
      <c r="B248" s="130"/>
      <c r="C248" s="50"/>
      <c r="D248" s="51"/>
      <c r="E248" s="52"/>
      <c r="F248" s="132"/>
      <c r="G248" s="109"/>
      <c r="H248" s="132"/>
    </row>
    <row r="249" spans="1:8" s="54" customFormat="1">
      <c r="A249" s="130"/>
      <c r="B249" s="130"/>
      <c r="C249" s="50"/>
      <c r="D249" s="51"/>
      <c r="E249" s="52"/>
      <c r="F249" s="132"/>
      <c r="G249" s="109"/>
      <c r="H249" s="132"/>
    </row>
    <row r="250" spans="1:8" s="54" customFormat="1">
      <c r="A250" s="130"/>
      <c r="B250" s="130"/>
      <c r="C250" s="50"/>
      <c r="D250" s="51"/>
      <c r="E250" s="52"/>
      <c r="F250" s="132"/>
      <c r="G250" s="109"/>
      <c r="H250" s="132"/>
    </row>
    <row r="251" spans="1:8" s="54" customFormat="1">
      <c r="A251" s="130"/>
      <c r="B251" s="130"/>
      <c r="C251" s="50"/>
      <c r="D251" s="51"/>
      <c r="E251" s="52"/>
      <c r="F251" s="132"/>
      <c r="G251" s="109"/>
      <c r="H251" s="132"/>
    </row>
    <row r="252" spans="1:8" s="54" customFormat="1">
      <c r="A252" s="130"/>
      <c r="B252" s="130"/>
      <c r="C252" s="50"/>
      <c r="D252" s="51"/>
      <c r="E252" s="52"/>
      <c r="F252" s="132"/>
      <c r="G252" s="109"/>
      <c r="H252" s="132"/>
    </row>
    <row r="253" spans="1:8" s="54" customFormat="1">
      <c r="A253" s="130"/>
      <c r="B253" s="130"/>
      <c r="C253" s="50"/>
      <c r="D253" s="51"/>
      <c r="E253" s="52"/>
      <c r="F253" s="132"/>
      <c r="G253" s="109"/>
      <c r="H253" s="132"/>
    </row>
    <row r="254" spans="1:8" s="54" customFormat="1">
      <c r="A254" s="130"/>
      <c r="B254" s="130"/>
      <c r="C254" s="50"/>
      <c r="D254" s="51"/>
      <c r="E254" s="52"/>
      <c r="F254" s="132"/>
      <c r="G254" s="109"/>
      <c r="H254" s="132"/>
    </row>
    <row r="255" spans="1:8" s="54" customFormat="1">
      <c r="A255" s="130"/>
      <c r="B255" s="130"/>
      <c r="C255" s="50"/>
      <c r="D255" s="51"/>
      <c r="E255" s="52"/>
      <c r="F255" s="132"/>
      <c r="G255" s="109"/>
      <c r="H255" s="132"/>
    </row>
    <row r="256" spans="1:8" s="54" customFormat="1">
      <c r="A256" s="130"/>
      <c r="B256" s="130"/>
      <c r="C256" s="50"/>
      <c r="D256" s="51"/>
      <c r="E256" s="52"/>
      <c r="F256" s="132"/>
      <c r="G256" s="109"/>
      <c r="H256" s="132"/>
    </row>
    <row r="257" spans="1:8" s="54" customFormat="1">
      <c r="A257" s="130"/>
      <c r="B257" s="130"/>
      <c r="C257" s="50"/>
      <c r="D257" s="51"/>
      <c r="E257" s="52"/>
      <c r="F257" s="132"/>
      <c r="G257" s="109"/>
      <c r="H257" s="132"/>
    </row>
    <row r="258" spans="1:8" s="54" customFormat="1">
      <c r="A258" s="130"/>
      <c r="B258" s="130"/>
      <c r="C258" s="50"/>
      <c r="D258" s="51"/>
      <c r="E258" s="52"/>
      <c r="F258" s="132"/>
      <c r="G258" s="109"/>
      <c r="H258" s="132"/>
    </row>
    <row r="259" spans="1:8" s="54" customFormat="1">
      <c r="A259" s="130"/>
      <c r="B259" s="130"/>
      <c r="C259" s="50"/>
      <c r="D259" s="51"/>
      <c r="E259" s="52"/>
      <c r="F259" s="132"/>
      <c r="G259" s="109"/>
      <c r="H259" s="132"/>
    </row>
    <row r="260" spans="1:8" s="54" customFormat="1">
      <c r="A260" s="130"/>
      <c r="B260" s="130"/>
      <c r="C260" s="50"/>
      <c r="D260" s="51"/>
      <c r="E260" s="52"/>
      <c r="F260" s="132"/>
      <c r="G260" s="109"/>
      <c r="H260" s="132"/>
    </row>
    <row r="261" spans="1:8" s="54" customFormat="1">
      <c r="A261" s="130"/>
      <c r="B261" s="130"/>
      <c r="C261" s="50"/>
      <c r="D261" s="51"/>
      <c r="E261" s="52"/>
      <c r="F261" s="132"/>
      <c r="G261" s="109"/>
      <c r="H261" s="132"/>
    </row>
    <row r="262" spans="1:8" s="54" customFormat="1">
      <c r="A262" s="130"/>
      <c r="B262" s="130"/>
      <c r="C262" s="50"/>
      <c r="D262" s="51"/>
      <c r="E262" s="52"/>
      <c r="F262" s="132"/>
      <c r="G262" s="109"/>
      <c r="H262" s="132"/>
    </row>
    <row r="263" spans="1:8" s="54" customFormat="1">
      <c r="A263" s="130"/>
      <c r="B263" s="130"/>
      <c r="C263" s="50"/>
      <c r="D263" s="51"/>
      <c r="E263" s="52"/>
      <c r="F263" s="132"/>
      <c r="G263" s="109"/>
      <c r="H263" s="132"/>
    </row>
    <row r="264" spans="1:8" s="54" customFormat="1">
      <c r="A264" s="130"/>
      <c r="B264" s="130"/>
      <c r="C264" s="50"/>
      <c r="D264" s="51"/>
      <c r="E264" s="52"/>
      <c r="F264" s="132"/>
      <c r="G264" s="109"/>
      <c r="H264" s="132"/>
    </row>
    <row r="265" spans="1:8" s="54" customFormat="1">
      <c r="A265" s="130"/>
      <c r="B265" s="130"/>
      <c r="C265" s="50"/>
      <c r="D265" s="51"/>
      <c r="E265" s="52"/>
      <c r="F265" s="132"/>
      <c r="G265" s="109"/>
      <c r="H265" s="132"/>
    </row>
    <row r="266" spans="1:8" s="54" customFormat="1">
      <c r="A266" s="130"/>
      <c r="B266" s="130"/>
      <c r="C266" s="50"/>
      <c r="D266" s="51"/>
      <c r="E266" s="52"/>
      <c r="F266" s="132"/>
      <c r="G266" s="109"/>
      <c r="H266" s="132"/>
    </row>
    <row r="267" spans="1:8" s="54" customFormat="1">
      <c r="A267" s="130"/>
      <c r="B267" s="130"/>
      <c r="C267" s="50"/>
      <c r="D267" s="51"/>
      <c r="E267" s="52"/>
      <c r="F267" s="132"/>
      <c r="G267" s="109"/>
      <c r="H267" s="132"/>
    </row>
    <row r="268" spans="1:8" s="54" customFormat="1">
      <c r="A268" s="130"/>
      <c r="B268" s="130"/>
      <c r="C268" s="50"/>
      <c r="D268" s="51"/>
      <c r="E268" s="52"/>
      <c r="F268" s="132"/>
      <c r="G268" s="109"/>
      <c r="H268" s="132"/>
    </row>
    <row r="269" spans="1:8" s="54" customFormat="1">
      <c r="A269" s="130"/>
      <c r="B269" s="130"/>
      <c r="C269" s="50"/>
      <c r="D269" s="51"/>
      <c r="E269" s="52"/>
      <c r="F269" s="132"/>
      <c r="G269" s="109"/>
      <c r="H269" s="132"/>
    </row>
    <row r="270" spans="1:8" s="54" customFormat="1">
      <c r="A270" s="130"/>
      <c r="B270" s="130"/>
      <c r="C270" s="50"/>
      <c r="D270" s="51"/>
      <c r="E270" s="52"/>
      <c r="F270" s="132"/>
      <c r="G270" s="109"/>
      <c r="H270" s="132"/>
    </row>
    <row r="271" spans="1:8" s="54" customFormat="1">
      <c r="A271" s="130"/>
      <c r="B271" s="130"/>
      <c r="C271" s="50"/>
      <c r="D271" s="51"/>
      <c r="E271" s="52"/>
      <c r="F271" s="132"/>
      <c r="G271" s="109"/>
      <c r="H271" s="132"/>
    </row>
    <row r="272" spans="1:8" s="54" customFormat="1">
      <c r="A272" s="130"/>
      <c r="B272" s="130"/>
      <c r="C272" s="50"/>
      <c r="D272" s="51"/>
      <c r="E272" s="52"/>
      <c r="F272" s="132"/>
      <c r="G272" s="109"/>
      <c r="H272" s="132"/>
    </row>
    <row r="273" spans="1:8" s="54" customFormat="1">
      <c r="A273" s="130"/>
      <c r="B273" s="130"/>
      <c r="C273" s="50"/>
      <c r="D273" s="51"/>
      <c r="E273" s="52"/>
      <c r="F273" s="132"/>
      <c r="G273" s="109"/>
      <c r="H273" s="132"/>
    </row>
    <row r="274" spans="1:8" s="54" customFormat="1">
      <c r="A274" s="130"/>
      <c r="B274" s="130"/>
      <c r="C274" s="50"/>
      <c r="D274" s="51"/>
      <c r="E274" s="52"/>
      <c r="F274" s="132"/>
      <c r="G274" s="109"/>
      <c r="H274" s="132"/>
    </row>
    <row r="275" spans="1:8" s="54" customFormat="1">
      <c r="A275" s="130"/>
      <c r="B275" s="130"/>
      <c r="C275" s="50"/>
      <c r="D275" s="51"/>
      <c r="E275" s="52"/>
      <c r="F275" s="132"/>
      <c r="G275" s="109"/>
      <c r="H275" s="132"/>
    </row>
    <row r="276" spans="1:8" s="54" customFormat="1">
      <c r="A276" s="130"/>
      <c r="B276" s="130"/>
      <c r="C276" s="50"/>
      <c r="D276" s="51"/>
      <c r="E276" s="52"/>
      <c r="F276" s="132"/>
      <c r="G276" s="109"/>
      <c r="H276" s="132"/>
    </row>
    <row r="277" spans="1:8" s="54" customFormat="1">
      <c r="A277" s="130"/>
      <c r="B277" s="130"/>
      <c r="C277" s="50"/>
      <c r="D277" s="51"/>
      <c r="E277" s="52"/>
      <c r="F277" s="132"/>
      <c r="G277" s="109"/>
      <c r="H277" s="132"/>
    </row>
    <row r="278" spans="1:8" s="54" customFormat="1">
      <c r="A278" s="130"/>
      <c r="B278" s="130"/>
      <c r="C278" s="50"/>
      <c r="D278" s="51"/>
      <c r="E278" s="52"/>
      <c r="F278" s="132"/>
      <c r="G278" s="109"/>
      <c r="H278" s="132"/>
    </row>
    <row r="279" spans="1:8" s="54" customFormat="1">
      <c r="A279" s="130"/>
      <c r="B279" s="130"/>
      <c r="C279" s="50"/>
      <c r="D279" s="51"/>
      <c r="E279" s="52"/>
      <c r="F279" s="132"/>
      <c r="G279" s="109"/>
      <c r="H279" s="132"/>
    </row>
    <row r="280" spans="1:8" s="54" customFormat="1">
      <c r="A280" s="130"/>
      <c r="B280" s="130"/>
      <c r="C280" s="50"/>
      <c r="D280" s="51"/>
      <c r="E280" s="52"/>
      <c r="F280" s="132"/>
      <c r="G280" s="109"/>
      <c r="H280" s="132"/>
    </row>
    <row r="281" spans="1:8" s="54" customFormat="1">
      <c r="A281" s="130"/>
      <c r="B281" s="130"/>
      <c r="C281" s="50"/>
      <c r="D281" s="51"/>
      <c r="E281" s="52"/>
      <c r="F281" s="132"/>
      <c r="G281" s="109"/>
      <c r="H281" s="132"/>
    </row>
    <row r="282" spans="1:8" s="54" customFormat="1">
      <c r="A282" s="130"/>
      <c r="B282" s="130"/>
      <c r="C282" s="50"/>
      <c r="D282" s="51"/>
      <c r="E282" s="52"/>
      <c r="F282" s="132"/>
      <c r="G282" s="109"/>
      <c r="H282" s="132"/>
    </row>
    <row r="283" spans="1:8" s="54" customFormat="1">
      <c r="A283" s="130"/>
      <c r="B283" s="130"/>
      <c r="C283" s="50"/>
      <c r="D283" s="51"/>
      <c r="E283" s="52"/>
      <c r="F283" s="132"/>
      <c r="G283" s="109"/>
      <c r="H283" s="132"/>
    </row>
    <row r="284" spans="1:8" s="54" customFormat="1">
      <c r="A284" s="130"/>
      <c r="B284" s="130"/>
      <c r="C284" s="50"/>
      <c r="D284" s="51"/>
      <c r="E284" s="52"/>
      <c r="F284" s="132"/>
      <c r="G284" s="109"/>
      <c r="H284" s="132"/>
    </row>
    <row r="285" spans="1:8" s="54" customFormat="1">
      <c r="A285" s="130"/>
      <c r="B285" s="130"/>
      <c r="C285" s="50"/>
      <c r="D285" s="51"/>
      <c r="E285" s="52"/>
      <c r="F285" s="132"/>
      <c r="G285" s="109"/>
      <c r="H285" s="132"/>
    </row>
    <row r="286" spans="1:8" s="54" customFormat="1">
      <c r="A286" s="130"/>
      <c r="B286" s="130"/>
      <c r="C286" s="50"/>
      <c r="D286" s="51"/>
      <c r="E286" s="52"/>
      <c r="F286" s="132"/>
      <c r="G286" s="109"/>
      <c r="H286" s="132"/>
    </row>
    <row r="287" spans="1:8" s="54" customFormat="1">
      <c r="A287" s="130"/>
      <c r="B287" s="130"/>
      <c r="C287" s="50"/>
      <c r="D287" s="51"/>
      <c r="E287" s="52"/>
      <c r="F287" s="132"/>
      <c r="G287" s="109"/>
      <c r="H287" s="132"/>
    </row>
    <row r="288" spans="1:8" s="54" customFormat="1">
      <c r="A288" s="130"/>
      <c r="B288" s="130"/>
      <c r="C288" s="50"/>
      <c r="D288" s="51"/>
      <c r="E288" s="52"/>
      <c r="F288" s="132"/>
      <c r="G288" s="109"/>
      <c r="H288" s="132"/>
    </row>
    <row r="289" spans="1:8" s="54" customFormat="1">
      <c r="A289" s="130"/>
      <c r="B289" s="130"/>
      <c r="C289" s="50"/>
      <c r="D289" s="51"/>
      <c r="E289" s="52"/>
      <c r="F289" s="132"/>
      <c r="G289" s="109"/>
      <c r="H289" s="132"/>
    </row>
    <row r="290" spans="1:8" s="54" customFormat="1">
      <c r="A290" s="130"/>
      <c r="B290" s="130"/>
      <c r="C290" s="50"/>
      <c r="D290" s="51"/>
      <c r="E290" s="52"/>
      <c r="F290" s="132"/>
      <c r="G290" s="109"/>
      <c r="H290" s="132"/>
    </row>
    <row r="291" spans="1:8" s="54" customFormat="1">
      <c r="A291" s="130"/>
      <c r="B291" s="130"/>
      <c r="C291" s="50"/>
      <c r="D291" s="51"/>
      <c r="E291" s="52"/>
      <c r="F291" s="132"/>
      <c r="G291" s="109"/>
      <c r="H291" s="132"/>
    </row>
    <row r="292" spans="1:8" s="54" customFormat="1">
      <c r="A292" s="130"/>
      <c r="B292" s="130"/>
      <c r="C292" s="50"/>
      <c r="D292" s="51"/>
      <c r="E292" s="52"/>
      <c r="F292" s="132"/>
      <c r="G292" s="109"/>
      <c r="H292" s="132"/>
    </row>
    <row r="293" spans="1:8" s="54" customFormat="1">
      <c r="A293" s="130"/>
      <c r="B293" s="130"/>
      <c r="C293" s="50"/>
      <c r="D293" s="51"/>
      <c r="E293" s="52"/>
      <c r="F293" s="132"/>
      <c r="G293" s="109"/>
      <c r="H293" s="132"/>
    </row>
    <row r="294" spans="1:8" s="54" customFormat="1">
      <c r="A294" s="130"/>
      <c r="B294" s="130"/>
      <c r="C294" s="50"/>
      <c r="D294" s="51"/>
      <c r="E294" s="52"/>
      <c r="F294" s="132"/>
      <c r="G294" s="109"/>
      <c r="H294" s="132"/>
    </row>
    <row r="295" spans="1:8" s="54" customFormat="1">
      <c r="A295" s="130"/>
      <c r="B295" s="130"/>
      <c r="C295" s="50"/>
      <c r="D295" s="51"/>
      <c r="E295" s="52"/>
      <c r="F295" s="132"/>
      <c r="G295" s="109"/>
      <c r="H295" s="132"/>
    </row>
    <row r="296" spans="1:8" s="54" customFormat="1">
      <c r="A296" s="130"/>
      <c r="B296" s="130"/>
      <c r="C296" s="50"/>
      <c r="D296" s="51"/>
      <c r="E296" s="52"/>
      <c r="F296" s="132"/>
      <c r="G296" s="109"/>
      <c r="H296" s="132"/>
    </row>
    <row r="297" spans="1:8" s="54" customFormat="1">
      <c r="A297" s="130"/>
      <c r="B297" s="130"/>
      <c r="C297" s="50"/>
      <c r="D297" s="51"/>
      <c r="E297" s="52"/>
      <c r="F297" s="132"/>
      <c r="G297" s="109"/>
      <c r="H297" s="132"/>
    </row>
    <row r="298" spans="1:8" s="54" customFormat="1">
      <c r="A298" s="130"/>
      <c r="B298" s="130"/>
      <c r="C298" s="50"/>
      <c r="D298" s="51"/>
      <c r="E298" s="52"/>
      <c r="F298" s="132"/>
      <c r="G298" s="109"/>
      <c r="H298" s="132"/>
    </row>
    <row r="299" spans="1:8" s="54" customFormat="1">
      <c r="A299" s="130"/>
      <c r="B299" s="130"/>
      <c r="C299" s="50"/>
      <c r="D299" s="51"/>
      <c r="E299" s="52"/>
      <c r="F299" s="132"/>
      <c r="G299" s="109"/>
      <c r="H299" s="132"/>
    </row>
    <row r="300" spans="1:8" s="54" customFormat="1">
      <c r="A300" s="130"/>
      <c r="B300" s="130"/>
      <c r="C300" s="50"/>
      <c r="D300" s="51"/>
      <c r="E300" s="52"/>
      <c r="F300" s="132"/>
      <c r="G300" s="109"/>
      <c r="H300" s="132"/>
    </row>
    <row r="301" spans="1:8" s="54" customFormat="1">
      <c r="A301" s="130"/>
      <c r="B301" s="130"/>
      <c r="C301" s="50"/>
      <c r="D301" s="51"/>
      <c r="E301" s="52"/>
      <c r="F301" s="132"/>
      <c r="G301" s="109"/>
      <c r="H301" s="132"/>
    </row>
    <row r="302" spans="1:8" s="54" customFormat="1">
      <c r="A302" s="130"/>
      <c r="B302" s="130"/>
      <c r="C302" s="50"/>
      <c r="D302" s="51"/>
      <c r="E302" s="52"/>
      <c r="F302" s="132"/>
      <c r="G302" s="109"/>
      <c r="H302" s="132"/>
    </row>
    <row r="303" spans="1:8" s="54" customFormat="1">
      <c r="A303" s="130"/>
      <c r="B303" s="130"/>
      <c r="C303" s="50"/>
      <c r="D303" s="51"/>
      <c r="E303" s="52"/>
      <c r="F303" s="132"/>
      <c r="G303" s="109"/>
      <c r="H303" s="132"/>
    </row>
    <row r="304" spans="1:8" s="54" customFormat="1">
      <c r="A304" s="130"/>
      <c r="B304" s="130"/>
      <c r="C304" s="50"/>
      <c r="D304" s="51"/>
      <c r="E304" s="52"/>
      <c r="F304" s="132"/>
      <c r="G304" s="109"/>
      <c r="H304" s="132"/>
    </row>
    <row r="305" spans="1:8" s="54" customFormat="1">
      <c r="A305" s="130"/>
      <c r="B305" s="130"/>
      <c r="C305" s="50"/>
      <c r="D305" s="51"/>
      <c r="E305" s="52"/>
      <c r="F305" s="132"/>
      <c r="G305" s="109"/>
      <c r="H305" s="132"/>
    </row>
    <row r="306" spans="1:8" s="54" customFormat="1">
      <c r="A306" s="130"/>
      <c r="B306" s="130"/>
      <c r="C306" s="50"/>
      <c r="D306" s="51"/>
      <c r="E306" s="52"/>
      <c r="F306" s="132"/>
      <c r="G306" s="109"/>
      <c r="H306" s="132"/>
    </row>
    <row r="307" spans="1:8" s="54" customFormat="1">
      <c r="A307" s="130"/>
      <c r="B307" s="130"/>
      <c r="C307" s="50"/>
      <c r="D307" s="51"/>
      <c r="E307" s="52"/>
      <c r="F307" s="132"/>
      <c r="G307" s="109"/>
      <c r="H307" s="132"/>
    </row>
    <row r="308" spans="1:8" s="54" customFormat="1">
      <c r="A308" s="130"/>
      <c r="B308" s="130"/>
      <c r="C308" s="50"/>
      <c r="D308" s="51"/>
      <c r="E308" s="52"/>
      <c r="F308" s="132"/>
      <c r="G308" s="109"/>
      <c r="H308" s="132"/>
    </row>
    <row r="309" spans="1:8" s="54" customFormat="1">
      <c r="A309" s="130"/>
      <c r="B309" s="130"/>
      <c r="C309" s="50"/>
      <c r="D309" s="51"/>
      <c r="E309" s="52"/>
      <c r="F309" s="132"/>
      <c r="G309" s="109"/>
      <c r="H309" s="132"/>
    </row>
    <row r="310" spans="1:8" s="54" customFormat="1">
      <c r="A310" s="130"/>
      <c r="B310" s="130"/>
      <c r="C310" s="50"/>
      <c r="D310" s="51"/>
      <c r="E310" s="52"/>
      <c r="F310" s="132"/>
      <c r="G310" s="109"/>
      <c r="H310" s="132"/>
    </row>
    <row r="311" spans="1:8" s="54" customFormat="1">
      <c r="A311" s="130"/>
      <c r="B311" s="130"/>
      <c r="C311" s="50"/>
      <c r="D311" s="51"/>
      <c r="E311" s="52"/>
      <c r="F311" s="132"/>
      <c r="G311" s="109"/>
      <c r="H311" s="132"/>
    </row>
    <row r="312" spans="1:8" s="54" customFormat="1">
      <c r="A312" s="130"/>
      <c r="B312" s="130"/>
      <c r="C312" s="50"/>
      <c r="D312" s="51"/>
      <c r="E312" s="52"/>
      <c r="F312" s="132"/>
      <c r="G312" s="109"/>
      <c r="H312" s="132"/>
    </row>
    <row r="313" spans="1:8" s="54" customFormat="1">
      <c r="A313" s="130"/>
      <c r="B313" s="130"/>
      <c r="C313" s="50"/>
      <c r="D313" s="51"/>
      <c r="E313" s="52"/>
      <c r="F313" s="132"/>
      <c r="G313" s="109"/>
      <c r="H313" s="132"/>
    </row>
    <row r="314" spans="1:8" s="54" customFormat="1">
      <c r="A314" s="130"/>
      <c r="B314" s="130"/>
      <c r="C314" s="50"/>
      <c r="D314" s="51"/>
      <c r="E314" s="52"/>
      <c r="F314" s="132"/>
      <c r="G314" s="109"/>
      <c r="H314" s="132"/>
    </row>
    <row r="315" spans="1:8" s="54" customFormat="1">
      <c r="A315" s="130"/>
      <c r="B315" s="130"/>
      <c r="C315" s="50"/>
      <c r="D315" s="51"/>
      <c r="E315" s="52"/>
      <c r="F315" s="132"/>
      <c r="G315" s="109"/>
      <c r="H315" s="132"/>
    </row>
    <row r="316" spans="1:8" s="54" customFormat="1">
      <c r="A316" s="130"/>
      <c r="B316" s="130"/>
      <c r="C316" s="50"/>
      <c r="D316" s="51"/>
      <c r="E316" s="52"/>
      <c r="F316" s="132"/>
      <c r="G316" s="109"/>
      <c r="H316" s="132"/>
    </row>
    <row r="317" spans="1:8" s="54" customFormat="1">
      <c r="A317" s="130"/>
      <c r="B317" s="130"/>
      <c r="C317" s="50"/>
      <c r="D317" s="51"/>
      <c r="E317" s="52"/>
      <c r="F317" s="132"/>
      <c r="G317" s="109"/>
      <c r="H317" s="132"/>
    </row>
    <row r="318" spans="1:8" s="54" customFormat="1">
      <c r="A318" s="130"/>
      <c r="B318" s="130"/>
      <c r="C318" s="50"/>
      <c r="D318" s="51"/>
      <c r="E318" s="52"/>
      <c r="F318" s="132"/>
      <c r="G318" s="109"/>
      <c r="H318" s="132"/>
    </row>
    <row r="319" spans="1:8" s="54" customFormat="1">
      <c r="A319" s="130"/>
      <c r="B319" s="130"/>
      <c r="C319" s="50"/>
      <c r="D319" s="51"/>
      <c r="E319" s="52"/>
      <c r="F319" s="132"/>
      <c r="G319" s="109"/>
      <c r="H319" s="132"/>
    </row>
    <row r="320" spans="1:8" s="54" customFormat="1">
      <c r="A320" s="130"/>
      <c r="B320" s="130"/>
      <c r="C320" s="50"/>
      <c r="D320" s="51"/>
      <c r="E320" s="52"/>
      <c r="F320" s="132"/>
      <c r="G320" s="109"/>
      <c r="H320" s="132"/>
    </row>
    <row r="321" spans="1:8" s="54" customFormat="1">
      <c r="A321" s="130"/>
      <c r="B321" s="130"/>
      <c r="C321" s="50"/>
      <c r="D321" s="51"/>
      <c r="E321" s="52"/>
      <c r="F321" s="132"/>
      <c r="G321" s="109"/>
      <c r="H321" s="132"/>
    </row>
    <row r="322" spans="1:8" s="54" customFormat="1">
      <c r="A322" s="130"/>
      <c r="B322" s="130"/>
      <c r="C322" s="50"/>
      <c r="D322" s="51"/>
      <c r="E322" s="52"/>
      <c r="F322" s="132"/>
      <c r="G322" s="109"/>
      <c r="H322" s="132"/>
    </row>
    <row r="323" spans="1:8" s="54" customFormat="1">
      <c r="A323" s="130"/>
      <c r="B323" s="130"/>
      <c r="C323" s="50"/>
      <c r="D323" s="51"/>
      <c r="E323" s="52"/>
      <c r="F323" s="132"/>
      <c r="G323" s="109"/>
      <c r="H323" s="132"/>
    </row>
    <row r="324" spans="1:8" s="54" customFormat="1">
      <c r="A324" s="130"/>
      <c r="B324" s="130"/>
      <c r="C324" s="50"/>
      <c r="D324" s="51"/>
      <c r="E324" s="52"/>
      <c r="F324" s="132"/>
      <c r="G324" s="109"/>
      <c r="H324" s="132"/>
    </row>
    <row r="325" spans="1:8" s="54" customFormat="1">
      <c r="A325" s="130"/>
      <c r="B325" s="130"/>
      <c r="C325" s="50"/>
      <c r="D325" s="51"/>
      <c r="E325" s="52"/>
      <c r="F325" s="132"/>
      <c r="G325" s="109"/>
      <c r="H325" s="132"/>
    </row>
    <row r="326" spans="1:8" s="54" customFormat="1">
      <c r="A326" s="130"/>
      <c r="B326" s="130"/>
      <c r="C326" s="50"/>
      <c r="D326" s="51"/>
      <c r="E326" s="52"/>
      <c r="F326" s="132"/>
      <c r="G326" s="109"/>
      <c r="H326" s="132"/>
    </row>
    <row r="327" spans="1:8" s="54" customFormat="1">
      <c r="A327" s="130"/>
      <c r="B327" s="130"/>
      <c r="C327" s="50"/>
      <c r="D327" s="51"/>
      <c r="E327" s="52"/>
      <c r="F327" s="132"/>
      <c r="G327" s="109"/>
      <c r="H327" s="132"/>
    </row>
    <row r="328" spans="1:8" s="54" customFormat="1">
      <c r="A328" s="130"/>
      <c r="B328" s="130"/>
      <c r="C328" s="50"/>
      <c r="D328" s="51"/>
      <c r="E328" s="52"/>
      <c r="F328" s="132"/>
      <c r="G328" s="109"/>
      <c r="H328" s="132"/>
    </row>
    <row r="329" spans="1:8" s="54" customFormat="1">
      <c r="A329" s="130"/>
      <c r="B329" s="130"/>
      <c r="C329" s="50"/>
      <c r="D329" s="51"/>
      <c r="E329" s="52"/>
      <c r="F329" s="132"/>
      <c r="G329" s="109"/>
      <c r="H329" s="132"/>
    </row>
    <row r="330" spans="1:8" s="54" customFormat="1">
      <c r="A330" s="130"/>
      <c r="B330" s="130"/>
      <c r="C330" s="50"/>
      <c r="D330" s="51"/>
      <c r="E330" s="52"/>
      <c r="F330" s="132"/>
      <c r="G330" s="109"/>
      <c r="H330" s="132"/>
    </row>
    <row r="331" spans="1:8" s="54" customFormat="1">
      <c r="A331" s="130"/>
      <c r="B331" s="130"/>
      <c r="C331" s="50"/>
      <c r="D331" s="51"/>
      <c r="E331" s="52"/>
      <c r="F331" s="132"/>
      <c r="G331" s="109"/>
      <c r="H331" s="132"/>
    </row>
    <row r="332" spans="1:8" s="54" customFormat="1">
      <c r="A332" s="130"/>
      <c r="B332" s="130"/>
      <c r="C332" s="50"/>
      <c r="D332" s="51"/>
      <c r="E332" s="52"/>
      <c r="F332" s="132"/>
      <c r="G332" s="109"/>
      <c r="H332" s="132"/>
    </row>
    <row r="333" spans="1:8" s="54" customFormat="1">
      <c r="A333" s="130"/>
      <c r="B333" s="130"/>
      <c r="C333" s="50"/>
      <c r="D333" s="51"/>
      <c r="E333" s="52"/>
      <c r="F333" s="132"/>
      <c r="G333" s="109"/>
      <c r="H333" s="132"/>
    </row>
    <row r="334" spans="1:8" s="54" customFormat="1">
      <c r="A334" s="130"/>
      <c r="B334" s="130"/>
      <c r="C334" s="50"/>
      <c r="D334" s="51"/>
      <c r="E334" s="52"/>
      <c r="F334" s="132"/>
      <c r="G334" s="109"/>
      <c r="H334" s="132"/>
    </row>
    <row r="335" spans="1:8" s="54" customFormat="1">
      <c r="A335" s="130"/>
      <c r="B335" s="130"/>
      <c r="C335" s="50"/>
      <c r="D335" s="51"/>
      <c r="E335" s="52"/>
      <c r="F335" s="132"/>
      <c r="G335" s="109"/>
      <c r="H335" s="132"/>
    </row>
    <row r="336" spans="1:8" s="54" customFormat="1">
      <c r="A336" s="130"/>
      <c r="B336" s="130"/>
      <c r="C336" s="50"/>
      <c r="D336" s="51"/>
      <c r="E336" s="52"/>
      <c r="F336" s="132"/>
      <c r="G336" s="109"/>
      <c r="H336" s="132"/>
    </row>
    <row r="337" spans="1:8" s="54" customFormat="1">
      <c r="A337" s="130"/>
      <c r="B337" s="130"/>
      <c r="C337" s="50"/>
      <c r="D337" s="51"/>
      <c r="E337" s="52"/>
      <c r="F337" s="132"/>
      <c r="G337" s="109"/>
      <c r="H337" s="132"/>
    </row>
    <row r="338" spans="1:8" s="54" customFormat="1">
      <c r="A338" s="130"/>
      <c r="B338" s="130"/>
      <c r="C338" s="50"/>
      <c r="D338" s="51"/>
      <c r="E338" s="52"/>
      <c r="F338" s="132"/>
      <c r="G338" s="109"/>
      <c r="H338" s="132"/>
    </row>
    <row r="339" spans="1:8" s="54" customFormat="1">
      <c r="A339" s="130"/>
      <c r="B339" s="130"/>
      <c r="C339" s="50"/>
      <c r="D339" s="51"/>
      <c r="E339" s="52"/>
      <c r="F339" s="132"/>
      <c r="G339" s="109"/>
      <c r="H339" s="132"/>
    </row>
    <row r="340" spans="1:8" s="54" customFormat="1">
      <c r="A340" s="130"/>
      <c r="B340" s="130"/>
      <c r="C340" s="50"/>
      <c r="D340" s="51"/>
      <c r="E340" s="52"/>
      <c r="F340" s="132"/>
      <c r="G340" s="109"/>
      <c r="H340" s="132"/>
    </row>
    <row r="341" spans="1:8" s="54" customFormat="1">
      <c r="A341" s="130"/>
      <c r="B341" s="130"/>
      <c r="C341" s="50"/>
      <c r="D341" s="51"/>
      <c r="E341" s="52"/>
      <c r="F341" s="132"/>
      <c r="G341" s="109"/>
      <c r="H341" s="132"/>
    </row>
    <row r="342" spans="1:8" s="54" customFormat="1">
      <c r="A342" s="130"/>
      <c r="B342" s="130"/>
      <c r="C342" s="50"/>
      <c r="D342" s="51"/>
      <c r="E342" s="52"/>
      <c r="F342" s="132"/>
      <c r="G342" s="109"/>
      <c r="H342" s="132"/>
    </row>
    <row r="343" spans="1:8" s="54" customFormat="1">
      <c r="A343" s="130"/>
      <c r="B343" s="130"/>
      <c r="C343" s="50"/>
      <c r="D343" s="51"/>
      <c r="E343" s="52"/>
      <c r="F343" s="132"/>
      <c r="G343" s="109"/>
      <c r="H343" s="132"/>
    </row>
    <row r="344" spans="1:8" s="54" customFormat="1">
      <c r="A344" s="130"/>
      <c r="B344" s="130"/>
      <c r="C344" s="50"/>
      <c r="D344" s="51"/>
      <c r="E344" s="52"/>
      <c r="F344" s="132"/>
      <c r="G344" s="109"/>
      <c r="H344" s="132"/>
    </row>
    <row r="345" spans="1:8" s="54" customFormat="1">
      <c r="A345" s="130"/>
      <c r="B345" s="130"/>
      <c r="C345" s="50"/>
      <c r="D345" s="51"/>
      <c r="E345" s="52"/>
      <c r="F345" s="132"/>
      <c r="G345" s="109"/>
      <c r="H345" s="132"/>
    </row>
    <row r="346" spans="1:8" s="54" customFormat="1">
      <c r="A346" s="130"/>
      <c r="B346" s="130"/>
      <c r="C346" s="50"/>
      <c r="D346" s="51"/>
      <c r="E346" s="52"/>
      <c r="F346" s="132"/>
      <c r="G346" s="109"/>
      <c r="H346" s="132"/>
    </row>
    <row r="347" spans="1:8" s="54" customFormat="1">
      <c r="A347" s="130"/>
      <c r="B347" s="130"/>
      <c r="C347" s="50"/>
      <c r="D347" s="51"/>
      <c r="E347" s="52"/>
      <c r="F347" s="132"/>
      <c r="G347" s="109"/>
      <c r="H347" s="132"/>
    </row>
    <row r="348" spans="1:8" s="54" customFormat="1">
      <c r="A348" s="130"/>
      <c r="B348" s="130"/>
      <c r="C348" s="50"/>
      <c r="D348" s="51"/>
      <c r="E348" s="52"/>
      <c r="F348" s="132"/>
      <c r="G348" s="109"/>
      <c r="H348" s="132"/>
    </row>
    <row r="349" spans="1:8" s="54" customFormat="1">
      <c r="A349" s="130"/>
      <c r="B349" s="130"/>
      <c r="C349" s="50"/>
      <c r="D349" s="51"/>
      <c r="E349" s="52"/>
      <c r="F349" s="132"/>
      <c r="G349" s="109"/>
      <c r="H349" s="132"/>
    </row>
    <row r="350" spans="1:8" s="54" customFormat="1">
      <c r="A350" s="130"/>
      <c r="B350" s="130"/>
      <c r="C350" s="50"/>
      <c r="D350" s="51"/>
      <c r="E350" s="52"/>
      <c r="F350" s="132"/>
      <c r="G350" s="109"/>
      <c r="H350" s="132"/>
    </row>
    <row r="351" spans="1:8" s="54" customFormat="1">
      <c r="A351" s="130"/>
      <c r="B351" s="130"/>
      <c r="C351" s="50"/>
      <c r="D351" s="51"/>
      <c r="E351" s="52"/>
      <c r="F351" s="132"/>
      <c r="G351" s="109"/>
      <c r="H351" s="132"/>
    </row>
    <row r="352" spans="1:8" s="54" customFormat="1">
      <c r="A352" s="130"/>
      <c r="B352" s="130"/>
      <c r="C352" s="50"/>
      <c r="D352" s="51"/>
      <c r="E352" s="52"/>
      <c r="F352" s="132"/>
      <c r="G352" s="109"/>
      <c r="H352" s="132"/>
    </row>
    <row r="353" spans="1:8" s="54" customFormat="1">
      <c r="A353" s="130"/>
      <c r="B353" s="130"/>
      <c r="C353" s="50"/>
      <c r="D353" s="51"/>
      <c r="E353" s="52"/>
      <c r="F353" s="132"/>
      <c r="G353" s="109"/>
      <c r="H353" s="132"/>
    </row>
    <row r="354" spans="1:8" s="54" customFormat="1">
      <c r="A354" s="130"/>
      <c r="B354" s="130"/>
      <c r="C354" s="50"/>
      <c r="D354" s="51"/>
      <c r="E354" s="52"/>
      <c r="F354" s="132"/>
      <c r="G354" s="109"/>
      <c r="H354" s="132"/>
    </row>
    <row r="355" spans="1:8" s="54" customFormat="1">
      <c r="A355" s="130"/>
      <c r="B355" s="130"/>
      <c r="C355" s="50"/>
      <c r="D355" s="51"/>
      <c r="E355" s="52"/>
      <c r="F355" s="132"/>
      <c r="G355" s="109"/>
      <c r="H355" s="132"/>
    </row>
    <row r="356" spans="1:8" s="54" customFormat="1">
      <c r="A356" s="130"/>
      <c r="B356" s="130"/>
      <c r="C356" s="50"/>
      <c r="D356" s="51"/>
      <c r="E356" s="52"/>
      <c r="F356" s="132"/>
      <c r="G356" s="109"/>
      <c r="H356" s="132"/>
    </row>
    <row r="357" spans="1:8" s="54" customFormat="1">
      <c r="A357" s="130"/>
      <c r="B357" s="130"/>
      <c r="C357" s="50"/>
      <c r="D357" s="51"/>
      <c r="E357" s="52"/>
      <c r="F357" s="132"/>
      <c r="G357" s="109"/>
      <c r="H357" s="132"/>
    </row>
    <row r="358" spans="1:8" s="54" customFormat="1">
      <c r="A358" s="130"/>
      <c r="B358" s="130"/>
      <c r="C358" s="50"/>
      <c r="D358" s="51"/>
      <c r="E358" s="52"/>
      <c r="F358" s="132"/>
      <c r="G358" s="109"/>
      <c r="H358" s="132"/>
    </row>
    <row r="359" spans="1:8" s="54" customFormat="1">
      <c r="A359" s="130"/>
      <c r="B359" s="130"/>
      <c r="C359" s="50"/>
      <c r="D359" s="51"/>
      <c r="E359" s="52"/>
      <c r="F359" s="132"/>
      <c r="G359" s="109"/>
      <c r="H359" s="132"/>
    </row>
    <row r="360" spans="1:8" s="54" customFormat="1">
      <c r="A360" s="130"/>
      <c r="B360" s="130"/>
      <c r="C360" s="50"/>
      <c r="D360" s="51"/>
      <c r="E360" s="52"/>
      <c r="F360" s="132"/>
      <c r="G360" s="109"/>
      <c r="H360" s="132"/>
    </row>
    <row r="361" spans="1:8" s="54" customFormat="1">
      <c r="A361" s="130"/>
      <c r="B361" s="130"/>
      <c r="C361" s="50"/>
      <c r="D361" s="51"/>
      <c r="E361" s="52"/>
      <c r="F361" s="132"/>
      <c r="G361" s="109"/>
      <c r="H361" s="132"/>
    </row>
    <row r="362" spans="1:8" s="54" customFormat="1">
      <c r="A362" s="130"/>
      <c r="B362" s="130"/>
      <c r="C362" s="50"/>
      <c r="D362" s="51"/>
      <c r="E362" s="52"/>
      <c r="F362" s="132"/>
      <c r="G362" s="109"/>
      <c r="H362" s="132"/>
    </row>
    <row r="363" spans="1:8" s="54" customFormat="1">
      <c r="A363" s="130"/>
      <c r="B363" s="130"/>
      <c r="C363" s="50"/>
      <c r="D363" s="51"/>
      <c r="E363" s="52"/>
      <c r="F363" s="132"/>
      <c r="G363" s="109"/>
      <c r="H363" s="132"/>
    </row>
    <row r="364" spans="1:8" s="54" customFormat="1">
      <c r="A364" s="130"/>
      <c r="B364" s="130"/>
      <c r="C364" s="50"/>
      <c r="D364" s="51"/>
      <c r="E364" s="52"/>
      <c r="F364" s="132"/>
      <c r="G364" s="109"/>
      <c r="H364" s="132"/>
    </row>
    <row r="365" spans="1:8" s="54" customFormat="1">
      <c r="A365" s="130"/>
      <c r="B365" s="130"/>
      <c r="C365" s="50"/>
      <c r="D365" s="51"/>
      <c r="E365" s="52"/>
      <c r="F365" s="132"/>
      <c r="G365" s="109"/>
      <c r="H365" s="132"/>
    </row>
    <row r="366" spans="1:8" s="54" customFormat="1">
      <c r="A366" s="130"/>
      <c r="B366" s="130"/>
      <c r="C366" s="50"/>
      <c r="D366" s="51"/>
      <c r="E366" s="52"/>
      <c r="F366" s="132"/>
      <c r="G366" s="109"/>
      <c r="H366" s="132"/>
    </row>
    <row r="367" spans="1:8" s="54" customFormat="1">
      <c r="A367" s="130"/>
      <c r="B367" s="130"/>
      <c r="C367" s="50"/>
      <c r="D367" s="51"/>
      <c r="E367" s="52"/>
      <c r="F367" s="132"/>
      <c r="G367" s="109"/>
      <c r="H367" s="132"/>
    </row>
    <row r="368" spans="1:8" s="54" customFormat="1">
      <c r="A368" s="130"/>
      <c r="B368" s="130"/>
      <c r="C368" s="50"/>
      <c r="D368" s="51"/>
      <c r="E368" s="52"/>
      <c r="F368" s="132"/>
      <c r="G368" s="109"/>
      <c r="H368" s="132"/>
    </row>
    <row r="369" spans="1:8" s="54" customFormat="1">
      <c r="A369" s="130"/>
      <c r="B369" s="130"/>
      <c r="C369" s="50"/>
      <c r="D369" s="51"/>
      <c r="E369" s="52"/>
      <c r="F369" s="132"/>
      <c r="G369" s="109"/>
      <c r="H369" s="132"/>
    </row>
    <row r="370" spans="1:8" s="54" customFormat="1">
      <c r="A370" s="130"/>
      <c r="B370" s="130"/>
      <c r="C370" s="50"/>
      <c r="D370" s="51"/>
      <c r="E370" s="52"/>
      <c r="F370" s="132"/>
      <c r="G370" s="109"/>
      <c r="H370" s="132"/>
    </row>
    <row r="371" spans="1:8" s="54" customFormat="1">
      <c r="A371" s="130"/>
      <c r="B371" s="130"/>
      <c r="C371" s="50"/>
      <c r="D371" s="51"/>
      <c r="E371" s="52"/>
      <c r="F371" s="132"/>
      <c r="G371" s="109"/>
      <c r="H371" s="132"/>
    </row>
    <row r="372" spans="1:8" s="54" customFormat="1">
      <c r="A372" s="130"/>
      <c r="B372" s="130"/>
      <c r="C372" s="50"/>
      <c r="D372" s="51"/>
      <c r="E372" s="52"/>
      <c r="F372" s="132"/>
      <c r="G372" s="109"/>
      <c r="H372" s="132"/>
    </row>
    <row r="373" spans="1:8" s="54" customFormat="1">
      <c r="A373" s="130"/>
      <c r="B373" s="130"/>
      <c r="C373" s="50"/>
      <c r="D373" s="51"/>
      <c r="E373" s="52"/>
      <c r="F373" s="132"/>
      <c r="G373" s="109"/>
      <c r="H373" s="132"/>
    </row>
    <row r="374" spans="1:8" s="54" customFormat="1">
      <c r="A374" s="130"/>
      <c r="B374" s="130"/>
      <c r="C374" s="50"/>
      <c r="D374" s="51"/>
      <c r="E374" s="52"/>
      <c r="F374" s="132"/>
      <c r="G374" s="109"/>
      <c r="H374" s="132"/>
    </row>
    <row r="375" spans="1:8" s="54" customFormat="1">
      <c r="A375" s="130"/>
      <c r="B375" s="130"/>
      <c r="C375" s="50"/>
      <c r="D375" s="51"/>
      <c r="E375" s="52"/>
      <c r="F375" s="132"/>
      <c r="G375" s="109"/>
      <c r="H375" s="132"/>
    </row>
    <row r="376" spans="1:8" s="54" customFormat="1">
      <c r="A376" s="130"/>
      <c r="B376" s="130"/>
      <c r="C376" s="50"/>
      <c r="D376" s="51"/>
      <c r="E376" s="52"/>
      <c r="F376" s="132"/>
      <c r="G376" s="109"/>
      <c r="H376" s="132"/>
    </row>
    <row r="377" spans="1:8" s="54" customFormat="1">
      <c r="A377" s="130"/>
      <c r="B377" s="130"/>
      <c r="C377" s="50"/>
      <c r="D377" s="51"/>
      <c r="E377" s="52"/>
      <c r="F377" s="132"/>
      <c r="G377" s="109"/>
      <c r="H377" s="132"/>
    </row>
    <row r="378" spans="1:8" s="54" customFormat="1">
      <c r="A378" s="130"/>
      <c r="B378" s="130"/>
      <c r="C378" s="50"/>
      <c r="D378" s="51"/>
      <c r="E378" s="52"/>
      <c r="F378" s="132"/>
      <c r="G378" s="109"/>
      <c r="H378" s="132"/>
    </row>
    <row r="379" spans="1:8" s="54" customFormat="1">
      <c r="A379" s="130"/>
      <c r="B379" s="130"/>
      <c r="C379" s="50"/>
      <c r="D379" s="51"/>
      <c r="E379" s="52"/>
      <c r="F379" s="132"/>
      <c r="G379" s="109"/>
      <c r="H379" s="132"/>
    </row>
    <row r="380" spans="1:8" s="54" customFormat="1">
      <c r="A380" s="130"/>
      <c r="B380" s="130"/>
      <c r="C380" s="50"/>
      <c r="D380" s="51"/>
      <c r="E380" s="52"/>
      <c r="F380" s="132"/>
      <c r="G380" s="109"/>
      <c r="H380" s="132"/>
    </row>
    <row r="381" spans="1:8" s="54" customFormat="1">
      <c r="A381" s="130"/>
      <c r="B381" s="130"/>
      <c r="C381" s="50"/>
      <c r="D381" s="51"/>
      <c r="E381" s="52"/>
      <c r="F381" s="132"/>
      <c r="G381" s="109"/>
      <c r="H381" s="132"/>
    </row>
    <row r="382" spans="1:8" s="54" customFormat="1">
      <c r="A382" s="130"/>
      <c r="B382" s="130"/>
      <c r="C382" s="50"/>
      <c r="D382" s="51"/>
      <c r="E382" s="52"/>
      <c r="F382" s="132"/>
      <c r="G382" s="109"/>
      <c r="H382" s="132"/>
    </row>
    <row r="383" spans="1:8" s="54" customFormat="1">
      <c r="A383" s="130"/>
      <c r="B383" s="130"/>
      <c r="C383" s="50"/>
      <c r="D383" s="51"/>
      <c r="E383" s="52"/>
      <c r="F383" s="132"/>
      <c r="G383" s="109"/>
      <c r="H383" s="132"/>
    </row>
    <row r="384" spans="1:8" s="54" customFormat="1">
      <c r="A384" s="130"/>
      <c r="B384" s="130"/>
      <c r="C384" s="50"/>
      <c r="D384" s="51"/>
      <c r="E384" s="52"/>
      <c r="F384" s="132"/>
      <c r="G384" s="109"/>
      <c r="H384" s="132"/>
    </row>
    <row r="385" spans="1:8" s="54" customFormat="1">
      <c r="A385" s="130"/>
      <c r="B385" s="130"/>
      <c r="C385" s="50"/>
      <c r="D385" s="51"/>
      <c r="E385" s="52"/>
      <c r="F385" s="132"/>
      <c r="G385" s="109"/>
      <c r="H385" s="132"/>
    </row>
    <row r="386" spans="1:8" s="54" customFormat="1">
      <c r="A386" s="130"/>
      <c r="B386" s="130"/>
      <c r="C386" s="50"/>
      <c r="D386" s="51"/>
      <c r="E386" s="52"/>
      <c r="F386" s="132"/>
      <c r="G386" s="109"/>
      <c r="H386" s="132"/>
    </row>
    <row r="387" spans="1:8" s="54" customFormat="1">
      <c r="A387" s="130"/>
      <c r="B387" s="130"/>
      <c r="C387" s="50"/>
      <c r="D387" s="51"/>
      <c r="E387" s="52"/>
      <c r="F387" s="132"/>
      <c r="G387" s="109"/>
      <c r="H387" s="132"/>
    </row>
    <row r="388" spans="1:8" s="54" customFormat="1">
      <c r="A388" s="130"/>
      <c r="B388" s="130"/>
      <c r="C388" s="50"/>
      <c r="D388" s="51"/>
      <c r="E388" s="52"/>
      <c r="F388" s="132"/>
      <c r="G388" s="109"/>
      <c r="H388" s="132"/>
    </row>
    <row r="389" spans="1:8" s="54" customFormat="1">
      <c r="A389" s="130"/>
      <c r="B389" s="130"/>
      <c r="C389" s="50"/>
      <c r="D389" s="51"/>
      <c r="E389" s="52"/>
      <c r="F389" s="132"/>
      <c r="G389" s="109"/>
      <c r="H389" s="132"/>
    </row>
    <row r="390" spans="1:8" s="54" customFormat="1">
      <c r="A390" s="130"/>
      <c r="B390" s="130"/>
      <c r="C390" s="50"/>
      <c r="D390" s="51"/>
      <c r="E390" s="52"/>
      <c r="F390" s="132"/>
      <c r="G390" s="109"/>
      <c r="H390" s="132"/>
    </row>
    <row r="391" spans="1:8" s="54" customFormat="1">
      <c r="A391" s="130"/>
      <c r="B391" s="130"/>
      <c r="C391" s="50"/>
      <c r="D391" s="51"/>
      <c r="E391" s="52"/>
      <c r="F391" s="132"/>
      <c r="G391" s="109"/>
      <c r="H391" s="132"/>
    </row>
    <row r="392" spans="1:8" s="54" customFormat="1">
      <c r="A392" s="130"/>
      <c r="B392" s="130"/>
      <c r="C392" s="50"/>
      <c r="D392" s="51"/>
      <c r="E392" s="52"/>
      <c r="F392" s="132"/>
      <c r="G392" s="109"/>
      <c r="H392" s="132"/>
    </row>
    <row r="393" spans="1:8" s="54" customFormat="1">
      <c r="A393" s="130"/>
      <c r="B393" s="130"/>
      <c r="C393" s="50"/>
      <c r="D393" s="51"/>
      <c r="E393" s="52"/>
      <c r="F393" s="132"/>
      <c r="G393" s="109"/>
      <c r="H393" s="132"/>
    </row>
    <row r="394" spans="1:8" s="54" customFormat="1">
      <c r="A394" s="130"/>
      <c r="B394" s="130"/>
      <c r="C394" s="50"/>
      <c r="D394" s="51"/>
      <c r="E394" s="52"/>
      <c r="F394" s="132"/>
      <c r="G394" s="109"/>
      <c r="H394" s="132"/>
    </row>
    <row r="395" spans="1:8" s="54" customFormat="1">
      <c r="A395" s="130"/>
      <c r="B395" s="130"/>
      <c r="C395" s="50"/>
      <c r="D395" s="51"/>
      <c r="E395" s="52"/>
      <c r="F395" s="132"/>
      <c r="G395" s="109"/>
      <c r="H395" s="132"/>
    </row>
    <row r="396" spans="1:8" s="54" customFormat="1">
      <c r="A396" s="130"/>
      <c r="B396" s="130"/>
      <c r="C396" s="50"/>
      <c r="D396" s="51"/>
      <c r="E396" s="52"/>
      <c r="F396" s="132"/>
      <c r="G396" s="109"/>
      <c r="H396" s="132"/>
    </row>
    <row r="397" spans="1:8" s="54" customFormat="1">
      <c r="A397" s="130"/>
      <c r="B397" s="130"/>
      <c r="C397" s="50"/>
      <c r="D397" s="51"/>
      <c r="E397" s="52"/>
      <c r="F397" s="132"/>
      <c r="G397" s="109"/>
      <c r="H397" s="132"/>
    </row>
    <row r="398" spans="1:8" s="54" customFormat="1">
      <c r="A398" s="130"/>
      <c r="B398" s="130"/>
      <c r="C398" s="50"/>
      <c r="D398" s="51"/>
      <c r="E398" s="52"/>
      <c r="F398" s="132"/>
      <c r="G398" s="109"/>
      <c r="H398" s="132"/>
    </row>
    <row r="399" spans="1:8" s="54" customFormat="1">
      <c r="A399" s="130"/>
      <c r="B399" s="130"/>
      <c r="C399" s="50"/>
      <c r="D399" s="51"/>
      <c r="E399" s="52"/>
      <c r="F399" s="132"/>
      <c r="G399" s="109"/>
      <c r="H399" s="132"/>
    </row>
    <row r="400" spans="1:8" s="54" customFormat="1">
      <c r="A400" s="130"/>
      <c r="B400" s="130"/>
      <c r="C400" s="50"/>
      <c r="D400" s="51"/>
      <c r="E400" s="52"/>
      <c r="F400" s="132"/>
      <c r="G400" s="109"/>
      <c r="H400" s="132"/>
    </row>
    <row r="401" spans="1:8" s="54" customFormat="1">
      <c r="A401" s="130"/>
      <c r="B401" s="130"/>
      <c r="C401" s="50"/>
      <c r="D401" s="51"/>
      <c r="E401" s="52"/>
      <c r="F401" s="132"/>
      <c r="G401" s="109"/>
      <c r="H401" s="132"/>
    </row>
    <row r="402" spans="1:8" s="54" customFormat="1">
      <c r="A402" s="130"/>
      <c r="B402" s="130"/>
      <c r="C402" s="50"/>
      <c r="D402" s="51"/>
      <c r="E402" s="52"/>
      <c r="F402" s="132"/>
      <c r="G402" s="109"/>
      <c r="H402" s="132"/>
    </row>
    <row r="403" spans="1:8" s="54" customFormat="1">
      <c r="A403" s="130"/>
      <c r="B403" s="130"/>
      <c r="C403" s="50"/>
      <c r="D403" s="51"/>
      <c r="E403" s="52"/>
      <c r="F403" s="132"/>
      <c r="G403" s="109"/>
      <c r="H403" s="132"/>
    </row>
    <row r="404" spans="1:8" s="54" customFormat="1">
      <c r="A404" s="130"/>
      <c r="B404" s="130"/>
      <c r="C404" s="50"/>
      <c r="D404" s="51"/>
      <c r="E404" s="52"/>
      <c r="F404" s="132"/>
      <c r="G404" s="109"/>
      <c r="H404" s="132"/>
    </row>
    <row r="405" spans="1:8" s="54" customFormat="1">
      <c r="A405" s="130"/>
      <c r="B405" s="130"/>
      <c r="C405" s="50"/>
      <c r="D405" s="51"/>
      <c r="E405" s="52"/>
      <c r="F405" s="132"/>
      <c r="G405" s="109"/>
      <c r="H405" s="132"/>
    </row>
    <row r="406" spans="1:8" s="54" customFormat="1">
      <c r="A406" s="130"/>
      <c r="B406" s="130"/>
      <c r="C406" s="50"/>
      <c r="D406" s="51"/>
      <c r="E406" s="52"/>
      <c r="F406" s="132"/>
      <c r="G406" s="109"/>
      <c r="H406" s="132"/>
    </row>
    <row r="407" spans="1:8" s="54" customFormat="1">
      <c r="A407" s="130"/>
      <c r="B407" s="130"/>
      <c r="C407" s="50"/>
      <c r="D407" s="51"/>
      <c r="E407" s="52"/>
      <c r="F407" s="132"/>
      <c r="G407" s="109"/>
      <c r="H407" s="132"/>
    </row>
    <row r="408" spans="1:8" s="54" customFormat="1">
      <c r="A408" s="130"/>
      <c r="B408" s="130"/>
      <c r="C408" s="50"/>
      <c r="D408" s="51"/>
      <c r="E408" s="52"/>
      <c r="F408" s="132"/>
      <c r="G408" s="109"/>
      <c r="H408" s="132"/>
    </row>
    <row r="409" spans="1:8" s="54" customFormat="1">
      <c r="A409" s="130"/>
      <c r="B409" s="130"/>
      <c r="C409" s="50"/>
      <c r="D409" s="51"/>
      <c r="E409" s="52"/>
      <c r="F409" s="132"/>
      <c r="G409" s="109"/>
      <c r="H409" s="132"/>
    </row>
    <row r="410" spans="1:8" s="54" customFormat="1">
      <c r="A410" s="130"/>
      <c r="B410" s="130"/>
      <c r="C410" s="50"/>
      <c r="D410" s="51"/>
      <c r="E410" s="52"/>
      <c r="F410" s="132"/>
      <c r="G410" s="109"/>
      <c r="H410" s="132"/>
    </row>
    <row r="411" spans="1:8" s="54" customFormat="1">
      <c r="A411" s="130"/>
      <c r="B411" s="130"/>
      <c r="C411" s="50"/>
      <c r="D411" s="51"/>
      <c r="E411" s="52"/>
      <c r="F411" s="132"/>
      <c r="G411" s="109"/>
      <c r="H411" s="132"/>
    </row>
    <row r="412" spans="1:8" s="54" customFormat="1">
      <c r="A412" s="130"/>
      <c r="B412" s="130"/>
      <c r="C412" s="50"/>
      <c r="D412" s="51"/>
      <c r="E412" s="52"/>
      <c r="F412" s="132"/>
      <c r="G412" s="109"/>
      <c r="H412" s="132"/>
    </row>
    <row r="413" spans="1:8" s="54" customFormat="1">
      <c r="A413" s="130"/>
      <c r="B413" s="130"/>
      <c r="C413" s="50"/>
      <c r="D413" s="51"/>
      <c r="E413" s="52"/>
      <c r="F413" s="132"/>
      <c r="G413" s="109"/>
      <c r="H413" s="132"/>
    </row>
    <row r="414" spans="1:8" s="54" customFormat="1">
      <c r="A414" s="130"/>
      <c r="B414" s="130"/>
      <c r="C414" s="50"/>
      <c r="D414" s="51"/>
      <c r="E414" s="52"/>
      <c r="F414" s="132"/>
      <c r="G414" s="109"/>
      <c r="H414" s="132"/>
    </row>
    <row r="415" spans="1:8" s="54" customFormat="1">
      <c r="A415" s="130"/>
      <c r="B415" s="130"/>
      <c r="C415" s="50"/>
      <c r="D415" s="51"/>
      <c r="E415" s="52"/>
      <c r="F415" s="132"/>
      <c r="G415" s="109"/>
      <c r="H415" s="132"/>
    </row>
    <row r="416" spans="1:8" s="54" customFormat="1">
      <c r="A416" s="130"/>
      <c r="B416" s="130"/>
      <c r="C416" s="50"/>
      <c r="D416" s="51"/>
      <c r="E416" s="52"/>
      <c r="F416" s="132"/>
      <c r="G416" s="109"/>
      <c r="H416" s="132"/>
    </row>
    <row r="417" spans="1:8" s="54" customFormat="1">
      <c r="A417" s="130"/>
      <c r="B417" s="130"/>
      <c r="C417" s="50"/>
      <c r="D417" s="51"/>
      <c r="E417" s="52"/>
      <c r="F417" s="132"/>
      <c r="G417" s="109"/>
      <c r="H417" s="132"/>
    </row>
    <row r="418" spans="1:8" s="54" customFormat="1">
      <c r="A418" s="130"/>
      <c r="B418" s="130"/>
      <c r="C418" s="50"/>
      <c r="D418" s="51"/>
      <c r="E418" s="52"/>
      <c r="F418" s="132"/>
      <c r="G418" s="109"/>
      <c r="H418" s="132"/>
    </row>
    <row r="419" spans="1:8" s="54" customFormat="1">
      <c r="A419" s="130"/>
      <c r="B419" s="130"/>
      <c r="C419" s="50"/>
      <c r="D419" s="51"/>
      <c r="E419" s="52"/>
      <c r="F419" s="132"/>
      <c r="G419" s="109"/>
      <c r="H419" s="132"/>
    </row>
    <row r="420" spans="1:8" s="54" customFormat="1">
      <c r="A420" s="130"/>
      <c r="B420" s="130"/>
      <c r="C420" s="50"/>
      <c r="D420" s="51"/>
      <c r="E420" s="52"/>
      <c r="F420" s="132"/>
      <c r="G420" s="109"/>
      <c r="H420" s="132"/>
    </row>
    <row r="421" spans="1:8" s="54" customFormat="1">
      <c r="A421" s="130"/>
      <c r="B421" s="130"/>
      <c r="C421" s="50"/>
      <c r="D421" s="51"/>
      <c r="E421" s="52"/>
      <c r="F421" s="132"/>
      <c r="G421" s="109"/>
      <c r="H421" s="132"/>
    </row>
    <row r="422" spans="1:8" s="54" customFormat="1">
      <c r="A422" s="130"/>
      <c r="B422" s="130"/>
      <c r="C422" s="50"/>
      <c r="D422" s="51"/>
      <c r="E422" s="52"/>
      <c r="F422" s="132"/>
      <c r="G422" s="109"/>
      <c r="H422" s="132"/>
    </row>
    <row r="423" spans="1:8" s="54" customFormat="1">
      <c r="A423" s="130"/>
      <c r="B423" s="130"/>
      <c r="C423" s="50"/>
      <c r="D423" s="51"/>
      <c r="E423" s="52"/>
      <c r="F423" s="132"/>
      <c r="G423" s="109"/>
      <c r="H423" s="132"/>
    </row>
    <row r="424" spans="1:8" s="54" customFormat="1">
      <c r="A424" s="130"/>
      <c r="B424" s="130"/>
      <c r="C424" s="50"/>
      <c r="D424" s="51"/>
      <c r="E424" s="52"/>
      <c r="F424" s="132"/>
      <c r="G424" s="109"/>
      <c r="H424" s="132"/>
    </row>
    <row r="425" spans="1:8" s="54" customFormat="1">
      <c r="A425" s="130"/>
      <c r="B425" s="130"/>
      <c r="C425" s="50"/>
      <c r="D425" s="51"/>
      <c r="E425" s="52"/>
      <c r="F425" s="132"/>
      <c r="G425" s="109"/>
      <c r="H425" s="132"/>
    </row>
    <row r="426" spans="1:8" s="54" customFormat="1">
      <c r="A426" s="130"/>
      <c r="B426" s="130"/>
      <c r="C426" s="50"/>
      <c r="D426" s="51"/>
      <c r="E426" s="52"/>
      <c r="F426" s="132"/>
      <c r="G426" s="109"/>
      <c r="H426" s="132"/>
    </row>
    <row r="427" spans="1:8" s="54" customFormat="1">
      <c r="A427" s="130"/>
      <c r="B427" s="130"/>
      <c r="C427" s="50"/>
      <c r="D427" s="51"/>
      <c r="E427" s="52"/>
      <c r="F427" s="132"/>
      <c r="G427" s="109"/>
      <c r="H427" s="132"/>
    </row>
    <row r="428" spans="1:8" s="54" customFormat="1">
      <c r="A428" s="130"/>
      <c r="B428" s="130"/>
      <c r="C428" s="50"/>
      <c r="D428" s="51"/>
      <c r="E428" s="52"/>
      <c r="F428" s="132"/>
      <c r="G428" s="109"/>
      <c r="H428" s="132"/>
    </row>
    <row r="429" spans="1:8" s="54" customFormat="1">
      <c r="A429" s="130"/>
      <c r="B429" s="130"/>
      <c r="C429" s="50"/>
      <c r="D429" s="51"/>
      <c r="E429" s="52"/>
      <c r="F429" s="132"/>
      <c r="G429" s="109"/>
      <c r="H429" s="132"/>
    </row>
    <row r="430" spans="1:8" s="54" customFormat="1">
      <c r="A430" s="130"/>
      <c r="B430" s="130"/>
      <c r="C430" s="50"/>
      <c r="D430" s="51"/>
      <c r="E430" s="52"/>
      <c r="F430" s="132"/>
      <c r="G430" s="109"/>
      <c r="H430" s="132"/>
    </row>
    <row r="431" spans="1:8" s="54" customFormat="1">
      <c r="A431" s="130"/>
      <c r="B431" s="130"/>
      <c r="C431" s="50"/>
      <c r="D431" s="51"/>
      <c r="E431" s="52"/>
      <c r="F431" s="132"/>
      <c r="G431" s="109"/>
      <c r="H431" s="132"/>
    </row>
    <row r="432" spans="1:8" s="54" customFormat="1">
      <c r="A432" s="130"/>
      <c r="B432" s="130"/>
      <c r="C432" s="50"/>
      <c r="D432" s="51"/>
      <c r="E432" s="52"/>
      <c r="F432" s="132"/>
      <c r="G432" s="109"/>
      <c r="H432" s="132"/>
    </row>
    <row r="433" spans="1:8" s="54" customFormat="1">
      <c r="A433" s="130"/>
      <c r="B433" s="130"/>
      <c r="C433" s="50"/>
      <c r="D433" s="51"/>
      <c r="E433" s="52"/>
      <c r="F433" s="132"/>
      <c r="G433" s="109"/>
      <c r="H433" s="132"/>
    </row>
    <row r="434" spans="1:8" s="54" customFormat="1">
      <c r="A434" s="130"/>
      <c r="B434" s="130"/>
      <c r="C434" s="50"/>
      <c r="D434" s="51"/>
      <c r="E434" s="52"/>
      <c r="F434" s="132"/>
      <c r="G434" s="109"/>
      <c r="H434" s="132"/>
    </row>
    <row r="435" spans="1:8" s="54" customFormat="1">
      <c r="A435" s="130"/>
      <c r="B435" s="130"/>
      <c r="C435" s="50"/>
      <c r="D435" s="51"/>
      <c r="E435" s="52"/>
      <c r="F435" s="132"/>
      <c r="G435" s="109"/>
      <c r="H435" s="132"/>
    </row>
    <row r="436" spans="1:8" s="54" customFormat="1">
      <c r="A436" s="130"/>
      <c r="B436" s="130"/>
      <c r="C436" s="50"/>
      <c r="D436" s="51"/>
      <c r="E436" s="52"/>
      <c r="F436" s="132"/>
      <c r="G436" s="109"/>
      <c r="H436" s="132"/>
    </row>
    <row r="437" spans="1:8" s="54" customFormat="1">
      <c r="A437" s="130"/>
      <c r="B437" s="130"/>
      <c r="C437" s="50"/>
      <c r="D437" s="51"/>
      <c r="E437" s="52"/>
      <c r="F437" s="132"/>
      <c r="G437" s="109"/>
      <c r="H437" s="132"/>
    </row>
    <row r="438" spans="1:8" s="54" customFormat="1">
      <c r="A438" s="130"/>
      <c r="B438" s="130"/>
      <c r="C438" s="50"/>
      <c r="D438" s="51"/>
      <c r="E438" s="52"/>
      <c r="F438" s="132"/>
      <c r="G438" s="109"/>
      <c r="H438" s="132"/>
    </row>
    <row r="439" spans="1:8" s="54" customFormat="1">
      <c r="A439" s="130"/>
      <c r="B439" s="130"/>
      <c r="C439" s="50"/>
      <c r="D439" s="51"/>
      <c r="E439" s="52"/>
      <c r="F439" s="132"/>
      <c r="G439" s="109"/>
      <c r="H439" s="132"/>
    </row>
    <row r="440" spans="1:8" s="54" customFormat="1">
      <c r="A440" s="130"/>
      <c r="B440" s="130"/>
      <c r="C440" s="50"/>
      <c r="D440" s="51"/>
      <c r="E440" s="52"/>
      <c r="F440" s="132"/>
      <c r="G440" s="109"/>
      <c r="H440" s="132"/>
    </row>
    <row r="441" spans="1:8" s="54" customFormat="1">
      <c r="A441" s="130"/>
      <c r="B441" s="130"/>
      <c r="C441" s="50"/>
      <c r="D441" s="51"/>
      <c r="E441" s="52"/>
      <c r="F441" s="132"/>
      <c r="G441" s="109"/>
      <c r="H441" s="132"/>
    </row>
    <row r="442" spans="1:8" s="54" customFormat="1">
      <c r="A442" s="130"/>
      <c r="B442" s="130"/>
      <c r="C442" s="50"/>
      <c r="D442" s="51"/>
      <c r="E442" s="52"/>
      <c r="F442" s="132"/>
      <c r="G442" s="109"/>
      <c r="H442" s="132"/>
    </row>
    <row r="443" spans="1:8" s="54" customFormat="1">
      <c r="A443" s="130"/>
      <c r="B443" s="130"/>
      <c r="C443" s="50"/>
      <c r="D443" s="51"/>
      <c r="E443" s="52"/>
      <c r="F443" s="132"/>
      <c r="G443" s="109"/>
      <c r="H443" s="132"/>
    </row>
    <row r="444" spans="1:8" s="54" customFormat="1">
      <c r="A444" s="130"/>
      <c r="B444" s="130"/>
      <c r="C444" s="50"/>
      <c r="D444" s="51"/>
      <c r="E444" s="52"/>
      <c r="F444" s="132"/>
      <c r="G444" s="109"/>
      <c r="H444" s="132"/>
    </row>
    <row r="445" spans="1:8" s="54" customFormat="1">
      <c r="A445" s="130"/>
      <c r="B445" s="130"/>
      <c r="C445" s="50"/>
      <c r="D445" s="51"/>
      <c r="E445" s="52"/>
      <c r="F445" s="132"/>
      <c r="G445" s="109"/>
      <c r="H445" s="132"/>
    </row>
    <row r="446" spans="1:8" s="54" customFormat="1">
      <c r="A446" s="130"/>
      <c r="B446" s="130"/>
      <c r="C446" s="50"/>
      <c r="D446" s="51"/>
      <c r="E446" s="52"/>
      <c r="F446" s="132"/>
      <c r="G446" s="109"/>
      <c r="H446" s="132"/>
    </row>
    <row r="447" spans="1:8" s="54" customFormat="1">
      <c r="A447" s="130"/>
      <c r="B447" s="130"/>
      <c r="C447" s="50"/>
      <c r="D447" s="51"/>
      <c r="E447" s="52"/>
      <c r="F447" s="132"/>
      <c r="G447" s="109"/>
      <c r="H447" s="132"/>
    </row>
    <row r="448" spans="1:8" s="54" customFormat="1">
      <c r="A448" s="130"/>
      <c r="B448" s="130"/>
      <c r="C448" s="50"/>
      <c r="D448" s="51"/>
      <c r="E448" s="52"/>
      <c r="F448" s="132"/>
      <c r="G448" s="109"/>
      <c r="H448" s="132"/>
    </row>
    <row r="449" spans="1:8" s="54" customFormat="1">
      <c r="A449" s="130"/>
      <c r="B449" s="130"/>
      <c r="C449" s="50"/>
      <c r="D449" s="51"/>
      <c r="E449" s="52"/>
      <c r="F449" s="132"/>
      <c r="G449" s="109"/>
      <c r="H449" s="132"/>
    </row>
    <row r="450" spans="1:8" s="54" customFormat="1">
      <c r="A450" s="130"/>
      <c r="B450" s="130"/>
      <c r="C450" s="50"/>
      <c r="D450" s="51"/>
      <c r="E450" s="52"/>
      <c r="F450" s="132"/>
      <c r="G450" s="109"/>
      <c r="H450" s="132"/>
    </row>
    <row r="451" spans="1:8" s="54" customFormat="1">
      <c r="A451" s="130"/>
      <c r="B451" s="130"/>
      <c r="C451" s="50"/>
      <c r="D451" s="51"/>
      <c r="E451" s="52"/>
      <c r="F451" s="132"/>
      <c r="G451" s="109"/>
      <c r="H451" s="132"/>
    </row>
    <row r="452" spans="1:8" s="54" customFormat="1">
      <c r="A452" s="130"/>
      <c r="B452" s="130"/>
      <c r="C452" s="50"/>
      <c r="D452" s="51"/>
      <c r="E452" s="52"/>
      <c r="F452" s="132"/>
      <c r="G452" s="109"/>
      <c r="H452" s="132"/>
    </row>
    <row r="453" spans="1:8" s="54" customFormat="1">
      <c r="A453" s="130"/>
      <c r="B453" s="130"/>
      <c r="C453" s="50"/>
      <c r="D453" s="51"/>
      <c r="E453" s="52"/>
      <c r="F453" s="132"/>
      <c r="G453" s="109"/>
      <c r="H453" s="132"/>
    </row>
    <row r="454" spans="1:8" s="54" customFormat="1">
      <c r="A454" s="130"/>
      <c r="B454" s="130"/>
      <c r="C454" s="50"/>
      <c r="D454" s="51"/>
      <c r="E454" s="52"/>
      <c r="F454" s="132"/>
      <c r="G454" s="109"/>
      <c r="H454" s="132"/>
    </row>
    <row r="455" spans="1:8" s="54" customFormat="1">
      <c r="A455" s="130"/>
      <c r="B455" s="130"/>
      <c r="C455" s="50"/>
      <c r="D455" s="51"/>
      <c r="E455" s="52"/>
      <c r="F455" s="132"/>
      <c r="G455" s="109"/>
      <c r="H455" s="132"/>
    </row>
    <row r="456" spans="1:8" s="54" customFormat="1">
      <c r="A456" s="130"/>
      <c r="B456" s="130"/>
      <c r="C456" s="50"/>
      <c r="D456" s="51"/>
      <c r="E456" s="52"/>
      <c r="F456" s="132"/>
      <c r="G456" s="109"/>
      <c r="H456" s="132"/>
    </row>
    <row r="457" spans="1:8" s="54" customFormat="1">
      <c r="A457" s="130"/>
      <c r="B457" s="130"/>
      <c r="C457" s="50"/>
      <c r="D457" s="51"/>
      <c r="E457" s="52"/>
      <c r="F457" s="132"/>
      <c r="G457" s="109"/>
      <c r="H457" s="132"/>
    </row>
    <row r="458" spans="1:8" s="54" customFormat="1">
      <c r="A458" s="130"/>
      <c r="B458" s="130"/>
      <c r="C458" s="50"/>
      <c r="D458" s="51"/>
      <c r="E458" s="52"/>
      <c r="F458" s="132"/>
      <c r="G458" s="109"/>
      <c r="H458" s="132"/>
    </row>
    <row r="459" spans="1:8" s="54" customFormat="1">
      <c r="A459" s="130"/>
      <c r="B459" s="130"/>
      <c r="C459" s="50"/>
      <c r="D459" s="51"/>
      <c r="E459" s="52"/>
      <c r="F459" s="132"/>
      <c r="G459" s="109"/>
      <c r="H459" s="132"/>
    </row>
    <row r="460" spans="1:8" s="54" customFormat="1">
      <c r="A460" s="130"/>
      <c r="B460" s="130"/>
      <c r="C460" s="50"/>
      <c r="D460" s="51"/>
      <c r="E460" s="52"/>
      <c r="F460" s="132"/>
      <c r="G460" s="109"/>
      <c r="H460" s="132"/>
    </row>
    <row r="461" spans="1:8" s="54" customFormat="1">
      <c r="A461" s="130"/>
      <c r="B461" s="130"/>
      <c r="C461" s="50"/>
      <c r="D461" s="51"/>
      <c r="E461" s="52"/>
      <c r="F461" s="132"/>
      <c r="G461" s="109"/>
      <c r="H461" s="132"/>
    </row>
    <row r="462" spans="1:8" s="54" customFormat="1">
      <c r="A462" s="130"/>
      <c r="B462" s="130"/>
      <c r="C462" s="50"/>
      <c r="D462" s="51"/>
      <c r="E462" s="52"/>
      <c r="F462" s="132"/>
      <c r="G462" s="109"/>
      <c r="H462" s="132"/>
    </row>
    <row r="463" spans="1:8" s="54" customFormat="1">
      <c r="A463" s="130"/>
      <c r="B463" s="130"/>
      <c r="C463" s="50"/>
      <c r="D463" s="51"/>
      <c r="E463" s="52"/>
      <c r="F463" s="132"/>
      <c r="G463" s="109"/>
      <c r="H463" s="132"/>
    </row>
    <row r="464" spans="1:8" s="54" customFormat="1">
      <c r="A464" s="130"/>
      <c r="B464" s="130"/>
      <c r="C464" s="50"/>
      <c r="D464" s="51"/>
      <c r="E464" s="52"/>
      <c r="F464" s="132"/>
      <c r="G464" s="109"/>
      <c r="H464" s="132"/>
    </row>
    <row r="465" spans="1:8" s="54" customFormat="1">
      <c r="A465" s="130"/>
      <c r="B465" s="130"/>
      <c r="C465" s="50"/>
      <c r="D465" s="51"/>
      <c r="E465" s="52"/>
      <c r="F465" s="132"/>
      <c r="G465" s="109"/>
      <c r="H465" s="132"/>
    </row>
    <row r="466" spans="1:8" s="54" customFormat="1">
      <c r="A466" s="130"/>
      <c r="B466" s="130"/>
      <c r="C466" s="50"/>
      <c r="D466" s="51"/>
      <c r="E466" s="52"/>
      <c r="F466" s="132"/>
      <c r="G466" s="109"/>
      <c r="H466" s="132"/>
    </row>
    <row r="467" spans="1:8" s="54" customFormat="1">
      <c r="A467" s="130"/>
      <c r="B467" s="130"/>
      <c r="C467" s="50"/>
      <c r="D467" s="51"/>
      <c r="E467" s="52"/>
      <c r="F467" s="132"/>
      <c r="G467" s="109"/>
      <c r="H467" s="132"/>
    </row>
    <row r="468" spans="1:8" s="54" customFormat="1">
      <c r="A468" s="130"/>
      <c r="B468" s="130"/>
      <c r="C468" s="50"/>
      <c r="D468" s="51"/>
      <c r="E468" s="52"/>
      <c r="F468" s="132"/>
      <c r="G468" s="109"/>
      <c r="H468" s="132"/>
    </row>
    <row r="469" spans="1:8" s="54" customFormat="1">
      <c r="A469" s="130"/>
      <c r="B469" s="130"/>
      <c r="C469" s="50"/>
      <c r="D469" s="51"/>
      <c r="E469" s="52"/>
      <c r="F469" s="132"/>
      <c r="G469" s="109"/>
      <c r="H469" s="132"/>
    </row>
    <row r="470" spans="1:8" s="54" customFormat="1">
      <c r="A470" s="130"/>
      <c r="B470" s="130"/>
      <c r="C470" s="50"/>
      <c r="D470" s="51"/>
      <c r="E470" s="52"/>
      <c r="F470" s="132"/>
      <c r="G470" s="109"/>
      <c r="H470" s="132"/>
    </row>
    <row r="471" spans="1:8" s="54" customFormat="1">
      <c r="A471" s="130"/>
      <c r="B471" s="130"/>
      <c r="C471" s="50"/>
      <c r="D471" s="51"/>
      <c r="E471" s="52"/>
      <c r="F471" s="132"/>
      <c r="G471" s="109"/>
      <c r="H471" s="132"/>
    </row>
    <row r="472" spans="1:8" s="54" customFormat="1">
      <c r="A472" s="130"/>
      <c r="B472" s="130"/>
      <c r="C472" s="50"/>
      <c r="D472" s="51"/>
      <c r="E472" s="52"/>
      <c r="F472" s="132"/>
      <c r="G472" s="109"/>
      <c r="H472" s="132"/>
    </row>
    <row r="473" spans="1:8" s="54" customFormat="1">
      <c r="A473" s="130"/>
      <c r="B473" s="130"/>
      <c r="C473" s="50"/>
      <c r="D473" s="51"/>
      <c r="E473" s="52"/>
      <c r="F473" s="132"/>
      <c r="G473" s="109"/>
      <c r="H473" s="132"/>
    </row>
    <row r="474" spans="1:8" s="54" customFormat="1">
      <c r="A474" s="130"/>
      <c r="B474" s="130"/>
      <c r="C474" s="50"/>
      <c r="D474" s="51"/>
      <c r="E474" s="52"/>
      <c r="F474" s="132"/>
      <c r="G474" s="109"/>
      <c r="H474" s="132"/>
    </row>
    <row r="475" spans="1:8" s="54" customFormat="1">
      <c r="A475" s="130"/>
      <c r="B475" s="130"/>
      <c r="C475" s="50"/>
      <c r="D475" s="51"/>
      <c r="E475" s="52"/>
      <c r="F475" s="132"/>
      <c r="G475" s="109"/>
      <c r="H475" s="132"/>
    </row>
    <row r="476" spans="1:8" s="54" customFormat="1">
      <c r="A476" s="130"/>
      <c r="B476" s="130"/>
      <c r="C476" s="50"/>
      <c r="D476" s="51"/>
      <c r="E476" s="52"/>
      <c r="F476" s="132"/>
      <c r="G476" s="109"/>
      <c r="H476" s="132"/>
    </row>
    <row r="477" spans="1:8" s="54" customFormat="1">
      <c r="A477" s="130"/>
      <c r="B477" s="130"/>
      <c r="C477" s="50"/>
      <c r="D477" s="51"/>
      <c r="E477" s="52"/>
      <c r="F477" s="132"/>
      <c r="G477" s="109"/>
      <c r="H477" s="132"/>
    </row>
    <row r="478" spans="1:8" s="54" customFormat="1">
      <c r="A478" s="130"/>
      <c r="B478" s="130"/>
      <c r="C478" s="50"/>
      <c r="D478" s="51"/>
      <c r="E478" s="52"/>
      <c r="F478" s="132"/>
      <c r="G478" s="109"/>
      <c r="H478" s="132"/>
    </row>
    <row r="479" spans="1:8" s="54" customFormat="1">
      <c r="A479" s="130"/>
      <c r="B479" s="130"/>
      <c r="C479" s="50"/>
      <c r="D479" s="51"/>
      <c r="E479" s="52"/>
      <c r="F479" s="132"/>
      <c r="G479" s="109"/>
      <c r="H479" s="132"/>
    </row>
    <row r="480" spans="1:8" s="54" customFormat="1">
      <c r="A480" s="130"/>
      <c r="B480" s="130"/>
      <c r="C480" s="50"/>
      <c r="D480" s="51"/>
      <c r="E480" s="52"/>
      <c r="F480" s="132"/>
      <c r="G480" s="109"/>
      <c r="H480" s="132"/>
    </row>
    <row r="481" spans="1:8" s="54" customFormat="1">
      <c r="A481" s="130"/>
      <c r="B481" s="130"/>
      <c r="C481" s="50"/>
      <c r="D481" s="51"/>
      <c r="E481" s="52"/>
      <c r="F481" s="132"/>
      <c r="G481" s="109"/>
      <c r="H481" s="132"/>
    </row>
    <row r="482" spans="1:8" s="54" customFormat="1">
      <c r="A482" s="130"/>
      <c r="B482" s="130"/>
      <c r="C482" s="50"/>
      <c r="D482" s="51"/>
      <c r="E482" s="52"/>
      <c r="F482" s="132"/>
      <c r="G482" s="109"/>
      <c r="H482" s="132"/>
    </row>
    <row r="483" spans="1:8" s="54" customFormat="1">
      <c r="A483" s="130"/>
      <c r="B483" s="130"/>
      <c r="C483" s="50"/>
      <c r="D483" s="51"/>
      <c r="E483" s="52"/>
      <c r="F483" s="132"/>
      <c r="G483" s="109"/>
      <c r="H483" s="132"/>
    </row>
    <row r="484" spans="1:8" s="54" customFormat="1">
      <c r="A484" s="130"/>
      <c r="B484" s="130"/>
      <c r="C484" s="50"/>
      <c r="D484" s="51"/>
      <c r="E484" s="52"/>
      <c r="F484" s="132"/>
      <c r="G484" s="109"/>
      <c r="H484" s="132"/>
    </row>
    <row r="485" spans="1:8" s="54" customFormat="1">
      <c r="A485" s="130"/>
      <c r="B485" s="130"/>
      <c r="C485" s="50"/>
      <c r="D485" s="51"/>
      <c r="E485" s="52"/>
      <c r="F485" s="132"/>
      <c r="G485" s="109"/>
      <c r="H485" s="132"/>
    </row>
    <row r="486" spans="1:8" s="54" customFormat="1">
      <c r="A486" s="130"/>
      <c r="B486" s="130"/>
      <c r="C486" s="50"/>
      <c r="D486" s="51"/>
      <c r="E486" s="52"/>
      <c r="F486" s="132"/>
      <c r="G486" s="109"/>
      <c r="H486" s="132"/>
    </row>
    <row r="487" spans="1:8" s="54" customFormat="1">
      <c r="A487" s="130"/>
      <c r="B487" s="130"/>
      <c r="C487" s="50"/>
      <c r="D487" s="51"/>
      <c r="E487" s="52"/>
      <c r="F487" s="132"/>
      <c r="G487" s="109"/>
      <c r="H487" s="132"/>
    </row>
    <row r="488" spans="1:8" s="54" customFormat="1">
      <c r="A488" s="130"/>
      <c r="B488" s="130"/>
      <c r="C488" s="50"/>
      <c r="D488" s="51"/>
      <c r="E488" s="52"/>
      <c r="F488" s="132"/>
      <c r="G488" s="109"/>
      <c r="H488" s="132"/>
    </row>
    <row r="489" spans="1:8" s="54" customFormat="1">
      <c r="A489" s="130"/>
      <c r="B489" s="130"/>
      <c r="C489" s="50"/>
      <c r="D489" s="51"/>
      <c r="E489" s="52"/>
      <c r="F489" s="132"/>
      <c r="G489" s="109"/>
      <c r="H489" s="132"/>
    </row>
    <row r="490" spans="1:8" s="54" customFormat="1">
      <c r="A490" s="130"/>
      <c r="B490" s="130"/>
      <c r="C490" s="50"/>
      <c r="D490" s="51"/>
      <c r="E490" s="52"/>
      <c r="F490" s="132"/>
      <c r="G490" s="109"/>
      <c r="H490" s="132"/>
    </row>
    <row r="491" spans="1:8" s="54" customFormat="1">
      <c r="A491" s="130"/>
      <c r="B491" s="130"/>
      <c r="C491" s="50"/>
      <c r="D491" s="51"/>
      <c r="E491" s="52"/>
      <c r="F491" s="132"/>
      <c r="G491" s="109"/>
      <c r="H491" s="132"/>
    </row>
    <row r="492" spans="1:8" s="54" customFormat="1">
      <c r="A492" s="130"/>
      <c r="B492" s="130"/>
      <c r="C492" s="50"/>
      <c r="D492" s="51"/>
      <c r="E492" s="52"/>
      <c r="F492" s="132"/>
      <c r="G492" s="109"/>
      <c r="H492" s="132"/>
    </row>
    <row r="493" spans="1:8" s="54" customFormat="1">
      <c r="A493" s="130"/>
      <c r="B493" s="130"/>
      <c r="C493" s="50"/>
      <c r="D493" s="51"/>
      <c r="E493" s="52"/>
      <c r="F493" s="132"/>
      <c r="G493" s="109"/>
      <c r="H493" s="132"/>
    </row>
    <row r="494" spans="1:8" s="54" customFormat="1">
      <c r="A494" s="130"/>
      <c r="B494" s="130"/>
      <c r="C494" s="50"/>
      <c r="D494" s="51"/>
      <c r="E494" s="52"/>
      <c r="F494" s="132"/>
      <c r="G494" s="109"/>
      <c r="H494" s="132"/>
    </row>
    <row r="495" spans="1:8" s="54" customFormat="1">
      <c r="A495" s="130"/>
      <c r="B495" s="130"/>
      <c r="C495" s="50"/>
      <c r="D495" s="51"/>
      <c r="E495" s="52"/>
      <c r="F495" s="132"/>
      <c r="G495" s="109"/>
      <c r="H495" s="132"/>
    </row>
    <row r="496" spans="1:8" s="54" customFormat="1">
      <c r="A496" s="130"/>
      <c r="B496" s="130"/>
      <c r="C496" s="50"/>
      <c r="D496" s="51"/>
      <c r="E496" s="52"/>
      <c r="F496" s="132"/>
      <c r="G496" s="109"/>
      <c r="H496" s="132"/>
    </row>
    <row r="497" spans="1:8" s="54" customFormat="1">
      <c r="A497" s="130"/>
      <c r="B497" s="130"/>
      <c r="C497" s="50"/>
      <c r="D497" s="51"/>
      <c r="E497" s="52"/>
      <c r="F497" s="132"/>
      <c r="G497" s="109"/>
      <c r="H497" s="132"/>
    </row>
    <row r="498" spans="1:8" s="54" customFormat="1">
      <c r="A498" s="130"/>
      <c r="B498" s="130"/>
      <c r="C498" s="50"/>
      <c r="D498" s="51"/>
      <c r="E498" s="52"/>
      <c r="F498" s="132"/>
      <c r="G498" s="109"/>
      <c r="H498" s="132"/>
    </row>
    <row r="499" spans="1:8" s="54" customFormat="1">
      <c r="A499" s="130"/>
      <c r="B499" s="130"/>
      <c r="C499" s="50"/>
      <c r="D499" s="51"/>
      <c r="E499" s="52"/>
      <c r="F499" s="132"/>
      <c r="G499" s="109"/>
      <c r="H499" s="132"/>
    </row>
    <row r="500" spans="1:8" s="54" customFormat="1">
      <c r="A500" s="130"/>
      <c r="B500" s="130"/>
      <c r="C500" s="50"/>
      <c r="D500" s="51"/>
      <c r="E500" s="52"/>
      <c r="F500" s="132"/>
      <c r="G500" s="109"/>
      <c r="H500" s="132"/>
    </row>
    <row r="501" spans="1:8" s="54" customFormat="1">
      <c r="A501" s="130"/>
      <c r="B501" s="130"/>
      <c r="C501" s="50"/>
      <c r="D501" s="51"/>
      <c r="E501" s="52"/>
      <c r="F501" s="132"/>
      <c r="G501" s="109"/>
      <c r="H501" s="132"/>
    </row>
    <row r="502" spans="1:8" s="54" customFormat="1">
      <c r="A502" s="130"/>
      <c r="B502" s="130"/>
      <c r="C502" s="50"/>
      <c r="D502" s="51"/>
      <c r="E502" s="52"/>
      <c r="F502" s="132"/>
      <c r="G502" s="109"/>
      <c r="H502" s="132"/>
    </row>
    <row r="503" spans="1:8" s="54" customFormat="1">
      <c r="A503" s="130"/>
      <c r="B503" s="130"/>
      <c r="C503" s="50"/>
      <c r="D503" s="51"/>
      <c r="E503" s="52"/>
      <c r="F503" s="132"/>
      <c r="G503" s="109"/>
      <c r="H503" s="132"/>
    </row>
    <row r="504" spans="1:8" s="54" customFormat="1">
      <c r="A504" s="130"/>
      <c r="B504" s="130"/>
      <c r="C504" s="50"/>
      <c r="D504" s="51"/>
      <c r="E504" s="52"/>
      <c r="F504" s="132"/>
      <c r="G504" s="109"/>
      <c r="H504" s="132"/>
    </row>
    <row r="505" spans="1:8" s="54" customFormat="1">
      <c r="A505" s="130"/>
      <c r="B505" s="130"/>
      <c r="C505" s="50"/>
      <c r="D505" s="51"/>
      <c r="E505" s="52"/>
      <c r="F505" s="132"/>
      <c r="G505" s="109"/>
      <c r="H505" s="132"/>
    </row>
    <row r="506" spans="1:8" s="54" customFormat="1">
      <c r="A506" s="130"/>
      <c r="B506" s="130"/>
      <c r="C506" s="50"/>
      <c r="D506" s="51"/>
      <c r="E506" s="52"/>
      <c r="F506" s="132"/>
      <c r="G506" s="109"/>
      <c r="H506" s="132"/>
    </row>
    <row r="507" spans="1:8" s="54" customFormat="1">
      <c r="A507" s="130"/>
      <c r="B507" s="130"/>
      <c r="C507" s="50"/>
      <c r="D507" s="51"/>
      <c r="E507" s="52"/>
      <c r="F507" s="132"/>
      <c r="G507" s="109"/>
      <c r="H507" s="132"/>
    </row>
    <row r="508" spans="1:8" s="54" customFormat="1">
      <c r="A508" s="130"/>
      <c r="B508" s="130"/>
      <c r="C508" s="50"/>
      <c r="D508" s="51"/>
      <c r="E508" s="52"/>
      <c r="F508" s="132"/>
      <c r="G508" s="109"/>
      <c r="H508" s="132"/>
    </row>
    <row r="509" spans="1:8" s="54" customFormat="1">
      <c r="A509" s="130"/>
      <c r="B509" s="130"/>
      <c r="C509" s="50"/>
      <c r="D509" s="51"/>
      <c r="E509" s="52"/>
      <c r="F509" s="132"/>
      <c r="G509" s="109"/>
      <c r="H509" s="132"/>
    </row>
    <row r="510" spans="1:8" s="54" customFormat="1">
      <c r="A510" s="130"/>
      <c r="B510" s="130"/>
      <c r="C510" s="50"/>
      <c r="D510" s="51"/>
      <c r="E510" s="52"/>
      <c r="F510" s="132"/>
      <c r="G510" s="109"/>
      <c r="H510" s="132"/>
    </row>
    <row r="511" spans="1:8" s="54" customFormat="1">
      <c r="A511" s="130"/>
      <c r="B511" s="130"/>
      <c r="C511" s="50"/>
      <c r="D511" s="51"/>
      <c r="E511" s="52"/>
      <c r="F511" s="132"/>
      <c r="G511" s="109"/>
      <c r="H511" s="132"/>
    </row>
    <row r="512" spans="1:8" s="54" customFormat="1">
      <c r="A512" s="130"/>
      <c r="B512" s="130"/>
      <c r="C512" s="50"/>
      <c r="D512" s="51"/>
      <c r="E512" s="52"/>
      <c r="F512" s="132"/>
      <c r="G512" s="109"/>
      <c r="H512" s="132"/>
    </row>
    <row r="513" spans="1:8" s="54" customFormat="1">
      <c r="A513" s="130"/>
      <c r="B513" s="130"/>
      <c r="C513" s="50"/>
      <c r="D513" s="51"/>
      <c r="E513" s="52"/>
      <c r="F513" s="132"/>
      <c r="G513" s="109"/>
      <c r="H513" s="132"/>
    </row>
    <row r="514" spans="1:8" s="54" customFormat="1">
      <c r="A514" s="130"/>
      <c r="B514" s="130"/>
      <c r="C514" s="50"/>
      <c r="D514" s="51"/>
      <c r="E514" s="52"/>
      <c r="F514" s="132"/>
      <c r="G514" s="109"/>
      <c r="H514" s="132"/>
    </row>
    <row r="515" spans="1:8" s="54" customFormat="1">
      <c r="A515" s="130"/>
      <c r="B515" s="130"/>
      <c r="C515" s="50"/>
      <c r="D515" s="51"/>
      <c r="E515" s="52"/>
      <c r="F515" s="132"/>
      <c r="G515" s="109"/>
      <c r="H515" s="132"/>
    </row>
    <row r="516" spans="1:8" s="54" customFormat="1">
      <c r="A516" s="130"/>
      <c r="B516" s="130"/>
      <c r="C516" s="50"/>
      <c r="D516" s="51"/>
      <c r="E516" s="52"/>
      <c r="F516" s="132"/>
      <c r="G516" s="109"/>
      <c r="H516" s="132"/>
    </row>
    <row r="517" spans="1:8" s="54" customFormat="1">
      <c r="A517" s="130"/>
      <c r="B517" s="130"/>
      <c r="C517" s="50"/>
      <c r="D517" s="51"/>
      <c r="E517" s="52"/>
      <c r="F517" s="132"/>
      <c r="G517" s="109"/>
      <c r="H517" s="132"/>
    </row>
    <row r="518" spans="1:8" s="54" customFormat="1">
      <c r="A518" s="130"/>
      <c r="B518" s="130"/>
      <c r="C518" s="50"/>
      <c r="D518" s="51"/>
      <c r="E518" s="52"/>
      <c r="F518" s="132"/>
      <c r="G518" s="109"/>
      <c r="H518" s="132"/>
    </row>
    <row r="519" spans="1:8" s="54" customFormat="1">
      <c r="A519" s="130"/>
      <c r="B519" s="130"/>
      <c r="C519" s="50"/>
      <c r="D519" s="51"/>
      <c r="E519" s="52"/>
      <c r="F519" s="132"/>
      <c r="G519" s="109"/>
      <c r="H519" s="132"/>
    </row>
    <row r="520" spans="1:8" s="54" customFormat="1">
      <c r="A520" s="130"/>
      <c r="B520" s="130"/>
      <c r="C520" s="50"/>
      <c r="D520" s="51"/>
      <c r="E520" s="52"/>
      <c r="F520" s="132"/>
      <c r="G520" s="109"/>
      <c r="H520" s="132"/>
    </row>
    <row r="521" spans="1:8" s="54" customFormat="1">
      <c r="A521" s="130"/>
      <c r="B521" s="130"/>
      <c r="C521" s="50"/>
      <c r="D521" s="51"/>
      <c r="E521" s="52"/>
      <c r="F521" s="132"/>
      <c r="G521" s="109"/>
      <c r="H521" s="132"/>
    </row>
    <row r="522" spans="1:8" s="54" customFormat="1">
      <c r="A522" s="130"/>
      <c r="B522" s="130"/>
      <c r="C522" s="50"/>
      <c r="D522" s="51"/>
      <c r="E522" s="52"/>
      <c r="F522" s="132"/>
      <c r="G522" s="109"/>
      <c r="H522" s="132"/>
    </row>
    <row r="523" spans="1:8" s="54" customFormat="1">
      <c r="A523" s="130"/>
      <c r="B523" s="130"/>
      <c r="C523" s="50"/>
      <c r="D523" s="51"/>
      <c r="E523" s="52"/>
      <c r="F523" s="132"/>
      <c r="G523" s="109"/>
      <c r="H523" s="132"/>
    </row>
    <row r="524" spans="1:8" s="54" customFormat="1">
      <c r="A524" s="130"/>
      <c r="B524" s="130"/>
      <c r="C524" s="50"/>
      <c r="D524" s="51"/>
      <c r="E524" s="52"/>
      <c r="F524" s="132"/>
      <c r="G524" s="109"/>
      <c r="H524" s="132"/>
    </row>
    <row r="525" spans="1:8" s="54" customFormat="1">
      <c r="A525" s="130"/>
      <c r="B525" s="130"/>
      <c r="C525" s="50"/>
      <c r="D525" s="51"/>
      <c r="E525" s="52"/>
      <c r="F525" s="132"/>
      <c r="G525" s="109"/>
      <c r="H525" s="132"/>
    </row>
    <row r="526" spans="1:8" s="54" customFormat="1">
      <c r="A526" s="130"/>
      <c r="B526" s="130"/>
      <c r="C526" s="50"/>
      <c r="D526" s="51"/>
      <c r="E526" s="52"/>
      <c r="F526" s="132"/>
      <c r="G526" s="109"/>
      <c r="H526" s="132"/>
    </row>
    <row r="527" spans="1:8" s="54" customFormat="1">
      <c r="A527" s="130"/>
      <c r="B527" s="130"/>
      <c r="C527" s="50"/>
      <c r="D527" s="51"/>
      <c r="E527" s="52"/>
      <c r="F527" s="132"/>
      <c r="G527" s="109"/>
      <c r="H527" s="132"/>
    </row>
    <row r="528" spans="1:8" s="54" customFormat="1">
      <c r="A528" s="130"/>
      <c r="B528" s="130"/>
      <c r="C528" s="50"/>
      <c r="D528" s="51"/>
      <c r="E528" s="52"/>
      <c r="F528" s="132"/>
      <c r="G528" s="109"/>
      <c r="H528" s="132"/>
    </row>
    <row r="529" spans="1:8" s="54" customFormat="1">
      <c r="A529" s="130"/>
      <c r="B529" s="130"/>
      <c r="C529" s="50"/>
      <c r="D529" s="51"/>
      <c r="E529" s="52"/>
      <c r="F529" s="132"/>
      <c r="G529" s="109"/>
      <c r="H529" s="132"/>
    </row>
    <row r="530" spans="1:8" s="54" customFormat="1">
      <c r="A530" s="130"/>
      <c r="B530" s="130"/>
      <c r="C530" s="50"/>
      <c r="D530" s="51"/>
      <c r="E530" s="52"/>
      <c r="F530" s="132"/>
      <c r="G530" s="109"/>
      <c r="H530" s="132"/>
    </row>
    <row r="531" spans="1:8" s="54" customFormat="1">
      <c r="A531" s="130"/>
      <c r="B531" s="130"/>
      <c r="C531" s="50"/>
      <c r="D531" s="51"/>
      <c r="E531" s="52"/>
      <c r="F531" s="132"/>
      <c r="G531" s="109"/>
      <c r="H531" s="132"/>
    </row>
    <row r="532" spans="1:8" s="54" customFormat="1">
      <c r="A532" s="130"/>
      <c r="B532" s="130"/>
      <c r="C532" s="50"/>
      <c r="D532" s="51"/>
      <c r="E532" s="52"/>
      <c r="F532" s="132"/>
      <c r="G532" s="109"/>
      <c r="H532" s="132"/>
    </row>
    <row r="533" spans="1:8" s="54" customFormat="1">
      <c r="A533" s="130"/>
      <c r="B533" s="130"/>
      <c r="C533" s="50"/>
      <c r="D533" s="51"/>
      <c r="E533" s="52"/>
      <c r="F533" s="132"/>
      <c r="G533" s="109"/>
      <c r="H533" s="132"/>
    </row>
    <row r="534" spans="1:8" s="54" customFormat="1">
      <c r="A534" s="130"/>
      <c r="B534" s="130"/>
      <c r="C534" s="50"/>
      <c r="D534" s="51"/>
      <c r="E534" s="52"/>
      <c r="F534" s="132"/>
      <c r="G534" s="109"/>
      <c r="H534" s="132"/>
    </row>
    <row r="535" spans="1:8" s="54" customFormat="1">
      <c r="A535" s="130"/>
      <c r="B535" s="130"/>
      <c r="C535" s="50"/>
      <c r="D535" s="51"/>
      <c r="E535" s="52"/>
      <c r="F535" s="132"/>
      <c r="G535" s="109"/>
      <c r="H535" s="132"/>
    </row>
    <row r="536" spans="1:8" s="54" customFormat="1">
      <c r="A536" s="130"/>
      <c r="B536" s="130"/>
      <c r="C536" s="50"/>
      <c r="D536" s="51"/>
      <c r="E536" s="52"/>
      <c r="F536" s="132"/>
      <c r="G536" s="109"/>
      <c r="H536" s="132"/>
    </row>
    <row r="537" spans="1:8" s="54" customFormat="1">
      <c r="A537" s="130"/>
      <c r="B537" s="130"/>
      <c r="C537" s="50"/>
      <c r="D537" s="51"/>
      <c r="E537" s="52"/>
      <c r="F537" s="132"/>
      <c r="G537" s="109"/>
      <c r="H537" s="132"/>
    </row>
    <row r="538" spans="1:8" s="54" customFormat="1">
      <c r="A538" s="130"/>
      <c r="B538" s="130"/>
      <c r="C538" s="50"/>
      <c r="D538" s="51"/>
      <c r="E538" s="52"/>
      <c r="F538" s="132"/>
      <c r="G538" s="109"/>
      <c r="H538" s="132"/>
    </row>
    <row r="539" spans="1:8" s="54" customFormat="1">
      <c r="A539" s="130"/>
      <c r="B539" s="130"/>
      <c r="C539" s="50"/>
      <c r="D539" s="51"/>
      <c r="E539" s="52"/>
      <c r="F539" s="132"/>
      <c r="G539" s="109"/>
      <c r="H539" s="132"/>
    </row>
    <row r="540" spans="1:8" s="54" customFormat="1">
      <c r="A540" s="130"/>
      <c r="B540" s="130"/>
      <c r="C540" s="50"/>
      <c r="D540" s="51"/>
      <c r="E540" s="52"/>
      <c r="F540" s="132"/>
      <c r="G540" s="109"/>
      <c r="H540" s="132"/>
    </row>
    <row r="541" spans="1:8" s="54" customFormat="1">
      <c r="A541" s="130"/>
      <c r="B541" s="130"/>
      <c r="C541" s="50"/>
      <c r="D541" s="51"/>
      <c r="E541" s="52"/>
      <c r="F541" s="132"/>
      <c r="G541" s="109"/>
      <c r="H541" s="132"/>
    </row>
    <row r="542" spans="1:8" s="54" customFormat="1">
      <c r="A542" s="130"/>
      <c r="B542" s="130"/>
      <c r="C542" s="50"/>
      <c r="D542" s="51"/>
      <c r="E542" s="52"/>
      <c r="F542" s="132"/>
      <c r="G542" s="109"/>
      <c r="H542" s="132"/>
    </row>
    <row r="543" spans="1:8" s="54" customFormat="1">
      <c r="A543" s="130"/>
      <c r="B543" s="130"/>
      <c r="C543" s="50"/>
      <c r="D543" s="51"/>
      <c r="E543" s="52"/>
      <c r="F543" s="132"/>
      <c r="G543" s="109"/>
      <c r="H543" s="132"/>
    </row>
    <row r="544" spans="1:8" s="54" customFormat="1">
      <c r="A544" s="130"/>
      <c r="B544" s="130"/>
      <c r="C544" s="50"/>
      <c r="D544" s="51"/>
      <c r="E544" s="52"/>
      <c r="F544" s="132"/>
      <c r="G544" s="109"/>
      <c r="H544" s="132"/>
    </row>
    <row r="545" spans="1:8" s="54" customFormat="1">
      <c r="A545" s="130"/>
      <c r="B545" s="130"/>
      <c r="C545" s="50"/>
      <c r="D545" s="51"/>
      <c r="E545" s="52"/>
      <c r="F545" s="132"/>
      <c r="G545" s="109"/>
      <c r="H545" s="132"/>
    </row>
    <row r="546" spans="1:8" s="54" customFormat="1">
      <c r="A546" s="130"/>
      <c r="B546" s="130"/>
      <c r="C546" s="50"/>
      <c r="D546" s="51"/>
      <c r="E546" s="52"/>
      <c r="F546" s="132"/>
      <c r="G546" s="109"/>
      <c r="H546" s="132"/>
    </row>
    <row r="547" spans="1:8" s="54" customFormat="1">
      <c r="A547" s="130"/>
      <c r="B547" s="130"/>
      <c r="C547" s="50"/>
      <c r="D547" s="51"/>
      <c r="E547" s="52"/>
      <c r="F547" s="132"/>
      <c r="G547" s="109"/>
      <c r="H547" s="132"/>
    </row>
    <row r="548" spans="1:8" s="54" customFormat="1">
      <c r="A548" s="130"/>
      <c r="B548" s="130"/>
      <c r="C548" s="50"/>
      <c r="D548" s="51"/>
      <c r="E548" s="52"/>
      <c r="F548" s="132"/>
      <c r="G548" s="109"/>
      <c r="H548" s="132"/>
    </row>
    <row r="549" spans="1:8" s="54" customFormat="1">
      <c r="A549" s="130"/>
      <c r="B549" s="130"/>
      <c r="C549" s="50"/>
      <c r="D549" s="51"/>
      <c r="E549" s="52"/>
      <c r="F549" s="132"/>
      <c r="G549" s="109"/>
      <c r="H549" s="132"/>
    </row>
    <row r="550" spans="1:8" s="54" customFormat="1">
      <c r="A550" s="130"/>
      <c r="B550" s="130"/>
      <c r="C550" s="50"/>
      <c r="D550" s="51"/>
      <c r="E550" s="52"/>
      <c r="F550" s="132"/>
      <c r="G550" s="109"/>
      <c r="H550" s="132"/>
    </row>
    <row r="551" spans="1:8" s="54" customFormat="1">
      <c r="A551" s="130"/>
      <c r="B551" s="130"/>
      <c r="C551" s="50"/>
      <c r="D551" s="51"/>
      <c r="E551" s="52"/>
      <c r="F551" s="132"/>
      <c r="G551" s="109"/>
      <c r="H551" s="132"/>
    </row>
    <row r="552" spans="1:8" s="54" customFormat="1">
      <c r="A552" s="130"/>
      <c r="B552" s="130"/>
      <c r="C552" s="50"/>
      <c r="D552" s="51"/>
      <c r="E552" s="52"/>
      <c r="F552" s="132"/>
      <c r="G552" s="109"/>
      <c r="H552" s="132"/>
    </row>
    <row r="553" spans="1:8" s="54" customFormat="1">
      <c r="A553" s="130"/>
      <c r="B553" s="130"/>
      <c r="C553" s="50"/>
      <c r="D553" s="51"/>
      <c r="E553" s="52"/>
      <c r="F553" s="132"/>
      <c r="G553" s="109"/>
      <c r="H553" s="132"/>
    </row>
    <row r="554" spans="1:8" s="54" customFormat="1">
      <c r="A554" s="130"/>
      <c r="B554" s="130"/>
      <c r="C554" s="50"/>
      <c r="D554" s="51"/>
      <c r="E554" s="52"/>
      <c r="F554" s="132"/>
      <c r="G554" s="109"/>
      <c r="H554" s="132"/>
    </row>
    <row r="555" spans="1:8" s="54" customFormat="1">
      <c r="A555" s="130"/>
      <c r="B555" s="130"/>
      <c r="C555" s="50"/>
      <c r="D555" s="51"/>
      <c r="E555" s="52"/>
      <c r="F555" s="132"/>
      <c r="G555" s="109"/>
      <c r="H555" s="132"/>
    </row>
    <row r="556" spans="1:8" s="54" customFormat="1">
      <c r="A556" s="130"/>
      <c r="B556" s="130"/>
      <c r="C556" s="50"/>
      <c r="D556" s="51"/>
      <c r="E556" s="52"/>
      <c r="F556" s="132"/>
      <c r="G556" s="109"/>
      <c r="H556" s="132"/>
    </row>
    <row r="557" spans="1:8" s="54" customFormat="1">
      <c r="A557" s="130"/>
      <c r="B557" s="130"/>
      <c r="C557" s="50"/>
      <c r="D557" s="51"/>
      <c r="E557" s="52"/>
      <c r="F557" s="132"/>
      <c r="G557" s="109"/>
      <c r="H557" s="132"/>
    </row>
    <row r="558" spans="1:8" s="54" customFormat="1">
      <c r="A558" s="130"/>
      <c r="B558" s="130"/>
      <c r="C558" s="50"/>
      <c r="D558" s="51"/>
      <c r="E558" s="52"/>
      <c r="F558" s="132"/>
      <c r="G558" s="109"/>
      <c r="H558" s="132"/>
    </row>
    <row r="559" spans="1:8" s="54" customFormat="1">
      <c r="A559" s="130"/>
      <c r="B559" s="130"/>
      <c r="C559" s="50"/>
      <c r="D559" s="51"/>
      <c r="E559" s="52"/>
      <c r="F559" s="132"/>
      <c r="G559" s="109"/>
      <c r="H559" s="132"/>
    </row>
    <row r="560" spans="1:8" s="54" customFormat="1">
      <c r="A560" s="130"/>
      <c r="B560" s="130"/>
      <c r="C560" s="50"/>
      <c r="D560" s="51"/>
      <c r="E560" s="52"/>
      <c r="F560" s="132"/>
      <c r="G560" s="109"/>
      <c r="H560" s="132"/>
    </row>
    <row r="561" spans="1:8" s="54" customFormat="1">
      <c r="A561" s="130"/>
      <c r="B561" s="130"/>
      <c r="C561" s="50"/>
      <c r="D561" s="51"/>
      <c r="E561" s="52"/>
      <c r="F561" s="132"/>
      <c r="G561" s="109"/>
      <c r="H561" s="132"/>
    </row>
    <row r="562" spans="1:8" s="54" customFormat="1">
      <c r="A562" s="130"/>
      <c r="B562" s="130"/>
      <c r="C562" s="50"/>
      <c r="D562" s="51"/>
      <c r="E562" s="52"/>
      <c r="F562" s="132"/>
      <c r="G562" s="109"/>
      <c r="H562" s="132"/>
    </row>
    <row r="563" spans="1:8" s="54" customFormat="1">
      <c r="A563" s="130"/>
      <c r="B563" s="130"/>
      <c r="C563" s="50"/>
      <c r="D563" s="51"/>
      <c r="E563" s="52"/>
      <c r="F563" s="132"/>
      <c r="G563" s="109"/>
      <c r="H563" s="132"/>
    </row>
    <row r="564" spans="1:8" s="54" customFormat="1">
      <c r="A564" s="130"/>
      <c r="B564" s="130"/>
      <c r="C564" s="50"/>
      <c r="D564" s="51"/>
      <c r="E564" s="52"/>
      <c r="F564" s="132"/>
      <c r="G564" s="109"/>
      <c r="H564" s="132"/>
    </row>
    <row r="565" spans="1:8" s="54" customFormat="1">
      <c r="A565" s="130"/>
      <c r="B565" s="130"/>
      <c r="C565" s="50"/>
      <c r="D565" s="51"/>
      <c r="E565" s="52"/>
      <c r="F565" s="132"/>
      <c r="G565" s="109"/>
      <c r="H565" s="132"/>
    </row>
    <row r="566" spans="1:8" s="54" customFormat="1">
      <c r="A566" s="130"/>
      <c r="B566" s="130"/>
      <c r="C566" s="50"/>
      <c r="D566" s="51"/>
      <c r="E566" s="52"/>
      <c r="F566" s="132"/>
      <c r="G566" s="109"/>
      <c r="H566" s="132"/>
    </row>
    <row r="567" spans="1:8" s="54" customFormat="1">
      <c r="A567" s="130"/>
      <c r="B567" s="130"/>
      <c r="C567" s="50"/>
      <c r="D567" s="51"/>
      <c r="E567" s="52"/>
      <c r="F567" s="132"/>
      <c r="G567" s="109"/>
      <c r="H567" s="132"/>
    </row>
    <row r="568" spans="1:8" s="54" customFormat="1">
      <c r="A568" s="130"/>
      <c r="B568" s="130"/>
      <c r="C568" s="50"/>
      <c r="D568" s="51"/>
      <c r="E568" s="52"/>
      <c r="F568" s="132"/>
      <c r="G568" s="109"/>
      <c r="H568" s="132"/>
    </row>
    <row r="569" spans="1:8" s="54" customFormat="1">
      <c r="A569" s="130"/>
      <c r="B569" s="130"/>
      <c r="C569" s="50"/>
      <c r="D569" s="51"/>
      <c r="E569" s="52"/>
      <c r="F569" s="132"/>
      <c r="G569" s="109"/>
      <c r="H569" s="132"/>
    </row>
    <row r="570" spans="1:8" s="54" customFormat="1">
      <c r="A570" s="130"/>
      <c r="B570" s="130"/>
      <c r="C570" s="50"/>
      <c r="D570" s="51"/>
      <c r="E570" s="52"/>
      <c r="F570" s="132"/>
      <c r="G570" s="109"/>
      <c r="H570" s="132"/>
    </row>
    <row r="571" spans="1:8" s="54" customFormat="1">
      <c r="A571" s="130"/>
      <c r="B571" s="130"/>
      <c r="C571" s="50"/>
      <c r="D571" s="51"/>
      <c r="E571" s="52"/>
      <c r="F571" s="132"/>
      <c r="G571" s="109"/>
      <c r="H571" s="132"/>
    </row>
    <row r="572" spans="1:8" s="54" customFormat="1">
      <c r="A572" s="130"/>
      <c r="B572" s="130"/>
      <c r="C572" s="50"/>
      <c r="D572" s="51"/>
      <c r="E572" s="52"/>
      <c r="F572" s="132"/>
      <c r="G572" s="109"/>
      <c r="H572" s="132"/>
    </row>
    <row r="573" spans="1:8" s="54" customFormat="1">
      <c r="A573" s="130"/>
      <c r="B573" s="130"/>
      <c r="C573" s="50"/>
      <c r="D573" s="51"/>
      <c r="E573" s="52"/>
      <c r="F573" s="132"/>
      <c r="G573" s="109"/>
      <c r="H573" s="132"/>
    </row>
    <row r="574" spans="1:8">
      <c r="A574" s="130"/>
      <c r="B574" s="130"/>
      <c r="C574" s="50"/>
      <c r="D574" s="51"/>
      <c r="E574" s="52"/>
      <c r="F574" s="132"/>
      <c r="G574" s="109"/>
      <c r="H574" s="132"/>
    </row>
    <row r="575" spans="1:8">
      <c r="A575" s="130"/>
      <c r="B575" s="130"/>
      <c r="C575" s="50"/>
      <c r="D575" s="51"/>
      <c r="E575" s="52"/>
      <c r="F575" s="132"/>
      <c r="G575" s="109"/>
      <c r="H575" s="132"/>
    </row>
    <row r="576" spans="1:8">
      <c r="A576" s="130"/>
      <c r="B576" s="130"/>
      <c r="C576" s="50"/>
      <c r="D576" s="51"/>
      <c r="E576" s="52"/>
      <c r="F576" s="132"/>
      <c r="G576" s="109"/>
      <c r="H576" s="132"/>
    </row>
    <row r="577" spans="1:8">
      <c r="A577" s="130"/>
      <c r="B577" s="130"/>
      <c r="C577" s="50"/>
      <c r="D577" s="51"/>
      <c r="E577" s="52"/>
      <c r="F577" s="132"/>
      <c r="G577" s="109"/>
      <c r="H577" s="132"/>
    </row>
    <row r="578" spans="1:8">
      <c r="A578" s="130"/>
      <c r="B578" s="130"/>
      <c r="C578" s="50"/>
      <c r="D578" s="51"/>
      <c r="E578" s="52"/>
      <c r="F578" s="132"/>
      <c r="G578" s="109"/>
      <c r="H578" s="132"/>
    </row>
    <row r="579" spans="1:8">
      <c r="A579" s="130"/>
      <c r="B579" s="130"/>
      <c r="C579" s="50"/>
      <c r="D579" s="51"/>
      <c r="E579" s="52"/>
      <c r="F579" s="132"/>
      <c r="G579" s="109"/>
      <c r="H579" s="132"/>
    </row>
    <row r="580" spans="1:8">
      <c r="A580" s="130"/>
      <c r="B580" s="130"/>
      <c r="C580" s="50"/>
      <c r="D580" s="51"/>
      <c r="E580" s="52"/>
      <c r="F580" s="132"/>
      <c r="G580" s="109"/>
      <c r="H580" s="132"/>
    </row>
    <row r="581" spans="1:8">
      <c r="A581" s="130"/>
      <c r="B581" s="130"/>
      <c r="C581" s="50"/>
      <c r="D581" s="51"/>
      <c r="E581" s="52"/>
      <c r="F581" s="132"/>
      <c r="G581" s="109"/>
      <c r="H581" s="132"/>
    </row>
    <row r="582" spans="1:8">
      <c r="A582" s="130"/>
      <c r="B582" s="130"/>
      <c r="C582" s="50"/>
      <c r="D582" s="51"/>
      <c r="E582" s="52"/>
      <c r="F582" s="132"/>
      <c r="G582" s="109"/>
      <c r="H582" s="132"/>
    </row>
    <row r="583" spans="1:8">
      <c r="A583" s="130"/>
      <c r="B583" s="130"/>
      <c r="C583" s="50"/>
      <c r="D583" s="51"/>
      <c r="E583" s="52"/>
      <c r="F583" s="132"/>
      <c r="G583" s="109"/>
      <c r="H583" s="132"/>
    </row>
    <row r="584" spans="1:8">
      <c r="A584" s="130"/>
      <c r="B584" s="130"/>
      <c r="C584" s="50"/>
      <c r="D584" s="51"/>
      <c r="E584" s="52"/>
      <c r="F584" s="132"/>
      <c r="G584" s="109"/>
      <c r="H584" s="132"/>
    </row>
    <row r="585" spans="1:8">
      <c r="A585" s="130"/>
      <c r="B585" s="130"/>
      <c r="C585" s="50"/>
      <c r="D585" s="51"/>
      <c r="E585" s="52"/>
      <c r="F585" s="132"/>
      <c r="G585" s="109"/>
      <c r="H585" s="132"/>
    </row>
    <row r="586" spans="1:8">
      <c r="A586" s="130"/>
      <c r="B586" s="130"/>
      <c r="C586" s="50"/>
      <c r="D586" s="51"/>
      <c r="E586" s="52"/>
      <c r="F586" s="132"/>
      <c r="G586" s="109"/>
      <c r="H586" s="132"/>
    </row>
    <row r="587" spans="1:8">
      <c r="A587" s="130"/>
      <c r="B587" s="130"/>
      <c r="C587" s="50"/>
      <c r="D587" s="51"/>
      <c r="E587" s="52"/>
      <c r="F587" s="132"/>
      <c r="G587" s="109"/>
      <c r="H587" s="132"/>
    </row>
    <row r="588" spans="1:8">
      <c r="A588" s="130"/>
      <c r="B588" s="130"/>
      <c r="C588" s="50"/>
      <c r="D588" s="51"/>
      <c r="E588" s="52"/>
      <c r="F588" s="132"/>
      <c r="G588" s="109"/>
      <c r="H588" s="132"/>
    </row>
    <row r="589" spans="1:8">
      <c r="A589" s="130"/>
      <c r="B589" s="130"/>
      <c r="C589" s="50"/>
      <c r="D589" s="51"/>
      <c r="E589" s="52"/>
      <c r="F589" s="132"/>
      <c r="G589" s="109"/>
      <c r="H589" s="132"/>
    </row>
    <row r="590" spans="1:8">
      <c r="A590" s="130"/>
      <c r="B590" s="130"/>
      <c r="C590" s="50"/>
      <c r="D590" s="51"/>
      <c r="E590" s="52"/>
      <c r="F590" s="132"/>
      <c r="G590" s="109"/>
      <c r="H590" s="132"/>
    </row>
    <row r="591" spans="1:8">
      <c r="A591" s="130"/>
      <c r="B591" s="130"/>
      <c r="C591" s="50"/>
      <c r="D591" s="51"/>
      <c r="E591" s="52"/>
      <c r="F591" s="132"/>
      <c r="G591" s="109"/>
      <c r="H591" s="132"/>
    </row>
    <row r="592" spans="1:8">
      <c r="A592" s="130"/>
      <c r="B592" s="130"/>
      <c r="C592" s="50"/>
      <c r="D592" s="51"/>
      <c r="E592" s="52"/>
      <c r="F592" s="132"/>
      <c r="G592" s="109"/>
      <c r="H592" s="132"/>
    </row>
    <row r="593" spans="1:8">
      <c r="A593" s="130"/>
      <c r="B593" s="130"/>
      <c r="C593" s="50"/>
      <c r="D593" s="51"/>
      <c r="E593" s="52"/>
      <c r="F593" s="132"/>
      <c r="G593" s="109"/>
      <c r="H593" s="132"/>
    </row>
    <row r="594" spans="1:8">
      <c r="A594" s="130"/>
      <c r="B594" s="130"/>
      <c r="C594" s="50"/>
      <c r="D594" s="51"/>
      <c r="E594" s="52"/>
      <c r="F594" s="132"/>
      <c r="G594" s="109"/>
      <c r="H594" s="132"/>
    </row>
    <row r="595" spans="1:8">
      <c r="A595" s="130"/>
      <c r="B595" s="130"/>
      <c r="C595" s="50"/>
      <c r="D595" s="51"/>
      <c r="E595" s="52"/>
      <c r="F595" s="132"/>
      <c r="G595" s="109"/>
      <c r="H595" s="132"/>
    </row>
    <row r="596" spans="1:8">
      <c r="A596" s="130"/>
      <c r="B596" s="130"/>
      <c r="C596" s="50"/>
      <c r="D596" s="51"/>
      <c r="E596" s="52"/>
      <c r="F596" s="132"/>
      <c r="G596" s="109"/>
      <c r="H596" s="132"/>
    </row>
    <row r="597" spans="1:8">
      <c r="A597" s="130"/>
      <c r="B597" s="130"/>
      <c r="C597" s="50"/>
      <c r="D597" s="51"/>
      <c r="E597" s="52"/>
      <c r="F597" s="132"/>
      <c r="G597" s="109"/>
      <c r="H597" s="132"/>
    </row>
    <row r="598" spans="1:8">
      <c r="A598" s="130"/>
      <c r="B598" s="130"/>
      <c r="C598" s="50"/>
      <c r="D598" s="51"/>
      <c r="E598" s="52"/>
      <c r="F598" s="132"/>
      <c r="G598" s="109"/>
      <c r="H598" s="132"/>
    </row>
    <row r="599" spans="1:8">
      <c r="A599" s="130"/>
      <c r="B599" s="130"/>
      <c r="C599" s="50"/>
      <c r="D599" s="51"/>
      <c r="E599" s="52"/>
      <c r="F599" s="132"/>
      <c r="G599" s="109"/>
      <c r="H599" s="132"/>
    </row>
    <row r="600" spans="1:8">
      <c r="A600" s="130"/>
      <c r="B600" s="130"/>
      <c r="C600" s="50"/>
      <c r="D600" s="51"/>
      <c r="E600" s="52"/>
      <c r="F600" s="132"/>
      <c r="G600" s="109"/>
      <c r="H600" s="132"/>
    </row>
    <row r="601" spans="1:8">
      <c r="A601" s="130"/>
      <c r="B601" s="130"/>
      <c r="C601" s="50"/>
      <c r="D601" s="51"/>
      <c r="E601" s="52"/>
      <c r="F601" s="132"/>
      <c r="G601" s="109"/>
      <c r="H601" s="132"/>
    </row>
    <row r="602" spans="1:8">
      <c r="A602" s="130"/>
      <c r="B602" s="130"/>
      <c r="C602" s="50"/>
      <c r="D602" s="51"/>
      <c r="E602" s="52"/>
      <c r="F602" s="132"/>
      <c r="G602" s="109"/>
      <c r="H602" s="132"/>
    </row>
    <row r="603" spans="1:8">
      <c r="A603" s="130"/>
      <c r="B603" s="130"/>
      <c r="C603" s="50"/>
      <c r="D603" s="51"/>
      <c r="E603" s="52"/>
      <c r="F603" s="132"/>
      <c r="G603" s="109"/>
      <c r="H603" s="132"/>
    </row>
    <row r="604" spans="1:8">
      <c r="A604" s="130"/>
      <c r="B604" s="130"/>
      <c r="C604" s="50"/>
      <c r="D604" s="51"/>
      <c r="E604" s="52"/>
      <c r="F604" s="132"/>
      <c r="G604" s="109"/>
      <c r="H604" s="132"/>
    </row>
    <row r="605" spans="1:8">
      <c r="A605" s="130"/>
      <c r="B605" s="130"/>
      <c r="C605" s="50"/>
      <c r="D605" s="51"/>
      <c r="E605" s="52"/>
      <c r="F605" s="132"/>
      <c r="G605" s="109"/>
      <c r="H605" s="132"/>
    </row>
    <row r="606" spans="1:8">
      <c r="A606" s="130"/>
      <c r="B606" s="130"/>
      <c r="C606" s="50"/>
      <c r="D606" s="51"/>
      <c r="E606" s="52"/>
      <c r="F606" s="132"/>
      <c r="G606" s="109"/>
      <c r="H606" s="132"/>
    </row>
    <row r="607" spans="1:8">
      <c r="A607" s="130"/>
      <c r="B607" s="130"/>
      <c r="C607" s="50"/>
      <c r="D607" s="51"/>
      <c r="E607" s="52"/>
      <c r="F607" s="132"/>
      <c r="G607" s="109"/>
      <c r="H607" s="132"/>
    </row>
    <row r="608" spans="1:8">
      <c r="A608" s="130"/>
      <c r="B608" s="130"/>
      <c r="C608" s="50"/>
      <c r="D608" s="51"/>
      <c r="E608" s="52"/>
      <c r="F608" s="132"/>
      <c r="G608" s="109"/>
      <c r="H608" s="132"/>
    </row>
    <row r="609" spans="1:8">
      <c r="A609" s="130"/>
      <c r="B609" s="130"/>
      <c r="C609" s="50"/>
      <c r="D609" s="51"/>
      <c r="E609" s="52"/>
      <c r="F609" s="132"/>
      <c r="G609" s="109"/>
      <c r="H609" s="132"/>
    </row>
    <row r="610" spans="1:8">
      <c r="A610" s="130"/>
      <c r="B610" s="130"/>
      <c r="C610" s="50"/>
      <c r="D610" s="51"/>
      <c r="E610" s="52"/>
      <c r="F610" s="132"/>
      <c r="G610" s="109"/>
      <c r="H610" s="132"/>
    </row>
    <row r="611" spans="1:8">
      <c r="A611" s="130"/>
      <c r="B611" s="130"/>
      <c r="C611" s="50"/>
      <c r="D611" s="51"/>
      <c r="E611" s="52"/>
      <c r="F611" s="132"/>
      <c r="G611" s="109"/>
      <c r="H611" s="132"/>
    </row>
    <row r="612" spans="1:8">
      <c r="A612" s="130"/>
      <c r="B612" s="130"/>
      <c r="C612" s="50"/>
      <c r="D612" s="51"/>
      <c r="E612" s="52"/>
      <c r="F612" s="132"/>
      <c r="G612" s="109"/>
      <c r="H612" s="132"/>
    </row>
    <row r="613" spans="1:8">
      <c r="A613" s="130"/>
      <c r="B613" s="130"/>
      <c r="C613" s="50"/>
      <c r="D613" s="51"/>
      <c r="E613" s="52"/>
      <c r="F613" s="132"/>
      <c r="G613" s="109"/>
      <c r="H613" s="132"/>
    </row>
    <row r="614" spans="1:8">
      <c r="A614" s="130"/>
      <c r="B614" s="130"/>
      <c r="C614" s="50"/>
      <c r="D614" s="51"/>
      <c r="E614" s="52"/>
      <c r="F614" s="132"/>
      <c r="G614" s="109"/>
      <c r="H614" s="132"/>
    </row>
    <row r="615" spans="1:8">
      <c r="A615" s="130"/>
      <c r="B615" s="130"/>
      <c r="C615" s="50"/>
      <c r="D615" s="51"/>
      <c r="E615" s="52"/>
      <c r="F615" s="132"/>
      <c r="G615" s="109"/>
      <c r="H615" s="132"/>
    </row>
    <row r="616" spans="1:8">
      <c r="A616" s="130"/>
      <c r="B616" s="130"/>
      <c r="C616" s="50"/>
      <c r="D616" s="51"/>
      <c r="E616" s="52"/>
      <c r="F616" s="132"/>
      <c r="G616" s="109"/>
      <c r="H616" s="132"/>
    </row>
    <row r="617" spans="1:8">
      <c r="A617" s="130"/>
      <c r="B617" s="130"/>
      <c r="C617" s="50"/>
      <c r="D617" s="51"/>
      <c r="E617" s="52"/>
      <c r="F617" s="132"/>
      <c r="G617" s="109"/>
      <c r="H617" s="132"/>
    </row>
    <row r="618" spans="1:8">
      <c r="A618" s="130"/>
      <c r="B618" s="130"/>
      <c r="C618" s="50"/>
      <c r="D618" s="51"/>
      <c r="E618" s="52"/>
      <c r="F618" s="132"/>
      <c r="G618" s="109"/>
      <c r="H618" s="132"/>
    </row>
    <row r="619" spans="1:8">
      <c r="A619" s="130"/>
      <c r="B619" s="130"/>
      <c r="C619" s="50"/>
      <c r="D619" s="51"/>
      <c r="E619" s="52"/>
      <c r="F619" s="132"/>
      <c r="G619" s="109"/>
      <c r="H619" s="132"/>
    </row>
    <row r="620" spans="1:8">
      <c r="A620" s="130"/>
      <c r="B620" s="130"/>
      <c r="C620" s="50"/>
      <c r="D620" s="51"/>
      <c r="E620" s="52"/>
      <c r="F620" s="132"/>
      <c r="G620" s="109"/>
      <c r="H620" s="132"/>
    </row>
    <row r="621" spans="1:8">
      <c r="A621" s="130"/>
      <c r="B621" s="130"/>
      <c r="C621" s="50"/>
      <c r="D621" s="51"/>
      <c r="E621" s="52"/>
      <c r="F621" s="132"/>
      <c r="G621" s="109"/>
      <c r="H621" s="132"/>
    </row>
    <row r="622" spans="1:8">
      <c r="A622" s="130"/>
      <c r="B622" s="130"/>
      <c r="C622" s="50"/>
      <c r="D622" s="51"/>
      <c r="E622" s="52"/>
      <c r="F622" s="132"/>
      <c r="G622" s="109"/>
      <c r="H622" s="132"/>
    </row>
    <row r="623" spans="1:8">
      <c r="A623" s="130"/>
      <c r="B623" s="130"/>
      <c r="C623" s="50"/>
      <c r="D623" s="51"/>
      <c r="E623" s="52"/>
      <c r="F623" s="132"/>
      <c r="G623" s="109"/>
      <c r="H623" s="132"/>
    </row>
    <row r="624" spans="1:8">
      <c r="A624" s="130"/>
      <c r="B624" s="130"/>
      <c r="C624" s="50"/>
      <c r="D624" s="51"/>
      <c r="E624" s="52"/>
      <c r="F624" s="132"/>
      <c r="G624" s="109"/>
      <c r="H624" s="132"/>
    </row>
    <row r="625" spans="1:8">
      <c r="A625" s="130"/>
      <c r="B625" s="130"/>
      <c r="C625" s="50"/>
      <c r="D625" s="51"/>
      <c r="E625" s="52"/>
      <c r="F625" s="132"/>
      <c r="G625" s="109"/>
      <c r="H625" s="132"/>
    </row>
    <row r="626" spans="1:8">
      <c r="A626" s="130"/>
      <c r="B626" s="130"/>
      <c r="C626" s="50"/>
      <c r="D626" s="51"/>
      <c r="E626" s="52"/>
      <c r="F626" s="132"/>
      <c r="G626" s="109"/>
      <c r="H626" s="132"/>
    </row>
    <row r="627" spans="1:8">
      <c r="A627" s="130"/>
      <c r="B627" s="130"/>
      <c r="C627" s="50"/>
      <c r="D627" s="51"/>
      <c r="E627" s="52"/>
      <c r="F627" s="132"/>
      <c r="G627" s="109"/>
      <c r="H627" s="132"/>
    </row>
    <row r="628" spans="1:8">
      <c r="A628" s="130"/>
      <c r="B628" s="130"/>
      <c r="C628" s="50"/>
      <c r="D628" s="51"/>
      <c r="E628" s="52"/>
      <c r="F628" s="132"/>
      <c r="G628" s="109"/>
      <c r="H628" s="132"/>
    </row>
    <row r="629" spans="1:8">
      <c r="A629" s="130"/>
      <c r="B629" s="130"/>
      <c r="C629" s="50"/>
      <c r="D629" s="51"/>
      <c r="E629" s="52"/>
      <c r="F629" s="132"/>
      <c r="G629" s="109"/>
      <c r="H629" s="132"/>
    </row>
    <row r="630" spans="1:8">
      <c r="A630" s="130"/>
      <c r="B630" s="130"/>
      <c r="C630" s="50"/>
      <c r="D630" s="51"/>
      <c r="E630" s="52"/>
      <c r="F630" s="132"/>
      <c r="G630" s="109"/>
      <c r="H630" s="132"/>
    </row>
  </sheetData>
  <autoFilter ref="A1:H630"/>
  <mergeCells count="8">
    <mergeCell ref="A215:C215"/>
    <mergeCell ref="A217:C217"/>
    <mergeCell ref="A5:B5"/>
    <mergeCell ref="A1:B1"/>
    <mergeCell ref="A2:B2"/>
    <mergeCell ref="A3:B3"/>
    <mergeCell ref="A4:B4"/>
    <mergeCell ref="A213:C213"/>
  </mergeCells>
  <phoneticPr fontId="0" type="noConversion"/>
  <printOptions horizontalCentered="1"/>
  <pageMargins left="0.70866141732283472" right="0.70866141732283472" top="0.74803149606299213" bottom="0.74803149606299213" header="0.31496062992125984" footer="0.31496062992125984"/>
  <pageSetup paperSize="9" scale="74" fitToHeight="50" orientation="portrait" useFirstPageNumber="1" horizontalDpi="4294967293" verticalDpi="300" r:id="rId1"/>
  <headerFooter alignWithMargins="0">
    <oddFooter>&amp;L&amp;"Verdana,Regular"&amp;9IZGRADNJA NERAZVRSTANE CESTE; 
Franje Jusupa i Petra Svačića u Čačincima&amp;C&amp;"Verdana,Regular"&amp;8OPĆINA ČAČINCI&amp;R&amp;"Verdana,Regular"&amp;9&amp;P od &amp;N</oddFooter>
  </headerFooter>
  <rowBreaks count="6" manualBreakCount="6">
    <brk id="29" max="7" man="1"/>
    <brk id="71" max="7" man="1"/>
    <brk id="110" max="7" man="1"/>
    <brk id="138" max="7" man="1"/>
    <brk id="161" max="7" man="1"/>
    <brk id="18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Troškovnik_Čačinci</vt:lpstr>
      <vt:lpstr>Troškovnik_Čačinci!Ispis_naslova</vt:lpstr>
      <vt:lpstr>Troškovnik_Čačinci!Podrucje_ispisa</vt:lpstr>
    </vt:vector>
  </TitlesOfParts>
  <Company>H-ING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TROŠKOVNIK</dc:title>
  <dc:subject>CESTA ČAČINCI</dc:subject>
  <dc:creator>H-ING</dc:creator>
  <cp:lastModifiedBy>Korisnik</cp:lastModifiedBy>
  <cp:lastPrinted>2016-11-29T09:25:57Z</cp:lastPrinted>
  <dcterms:created xsi:type="dcterms:W3CDTF">1997-05-14T10:58:24Z</dcterms:created>
  <dcterms:modified xsi:type="dcterms:W3CDTF">2017-09-04T09:09:08Z</dcterms:modified>
</cp:coreProperties>
</file>